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gkpge.pl\D008\PRZETARGI\2026_LZA\00435_2026\Na stronę\"/>
    </mc:Choice>
  </mc:AlternateContent>
  <xr:revisionPtr revIDLastSave="0" documentId="13_ncr:1_{C61B4928-4638-4917-B1B0-9AC0371192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pomocnicz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4" i="1" l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G83" i="1"/>
  <c r="G82" i="1"/>
  <c r="G42" i="1"/>
  <c r="G41" i="1"/>
  <c r="G81" i="1"/>
  <c r="F84" i="1" l="1"/>
  <c r="G84" i="1" s="1"/>
  <c r="F94" i="1"/>
  <c r="G94" i="1" s="1"/>
  <c r="G119" i="1" l="1"/>
  <c r="G118" i="1"/>
  <c r="G117" i="1"/>
  <c r="G116" i="1"/>
  <c r="G115" i="1"/>
  <c r="F120" i="1"/>
  <c r="G120" i="1" s="1"/>
  <c r="F109" i="1"/>
  <c r="G109" i="1" s="1"/>
  <c r="F101" i="1"/>
  <c r="G101" i="1" s="1"/>
  <c r="G108" i="1"/>
  <c r="G107" i="1"/>
  <c r="G100" i="1"/>
  <c r="G93" i="1"/>
  <c r="G92" i="1"/>
  <c r="G91" i="1"/>
  <c r="G90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56" i="1"/>
  <c r="G55" i="1"/>
  <c r="G54" i="1"/>
  <c r="G53" i="1"/>
  <c r="G52" i="1"/>
  <c r="G51" i="1"/>
  <c r="G50" i="1"/>
  <c r="G49" i="1"/>
  <c r="G40" i="1"/>
  <c r="G39" i="1"/>
  <c r="G38" i="1"/>
  <c r="G37" i="1"/>
  <c r="G36" i="1"/>
  <c r="G35" i="1"/>
  <c r="F57" i="1"/>
  <c r="G57" i="1" s="1"/>
  <c r="F43" i="1"/>
  <c r="G43" i="1" s="1"/>
  <c r="F29" i="1"/>
  <c r="G29" i="1" s="1"/>
  <c r="G28" i="1"/>
  <c r="G27" i="1"/>
  <c r="G26" i="1"/>
  <c r="G25" i="1"/>
  <c r="G24" i="1"/>
  <c r="G23" i="1"/>
  <c r="G22" i="1"/>
  <c r="G21" i="1"/>
  <c r="G20" i="1"/>
  <c r="G19" i="1"/>
  <c r="G18" i="1"/>
</calcChain>
</file>

<file path=xl/sharedStrings.xml><?xml version="1.0" encoding="utf-8"?>
<sst xmlns="http://schemas.openxmlformats.org/spreadsheetml/2006/main" count="258" uniqueCount="89">
  <si>
    <t>Stawka podatku VAT Wykonawcy (należy uwzględnić właściwą wartość):</t>
  </si>
  <si>
    <t>Nr Zlecenia</t>
  </si>
  <si>
    <t>Rejon/Wydział</t>
  </si>
  <si>
    <t>SN/WN</t>
  </si>
  <si>
    <t>Wartość netto</t>
  </si>
  <si>
    <t>Wartość brutto</t>
  </si>
  <si>
    <t>Całkowita długość linii [km]</t>
  </si>
  <si>
    <t>RE Zamość</t>
  </si>
  <si>
    <t>SN</t>
  </si>
  <si>
    <t>Zamość (ZAM) - l.15kV Krasnobród</t>
  </si>
  <si>
    <t>Zamość (ZAM) - l.15kV Niewirków</t>
  </si>
  <si>
    <t>Zamość Janowice (ZMJ) - l.15kV Kol.Deszkowice</t>
  </si>
  <si>
    <t>Zamość Janowice (ZMJ) - l.15kV Michalów</t>
  </si>
  <si>
    <t>Zamość Majdan (ZMM) - l.15kV Krasnystaw</t>
  </si>
  <si>
    <t>Żółkiewka (ZKK) - l.15kV Fajsławice</t>
  </si>
  <si>
    <t>Żółkiewka (ZKK) - l.15kV Izbica</t>
  </si>
  <si>
    <t>Żółkiewka (ZKK) - l.15kV Krasnystaw</t>
  </si>
  <si>
    <t>Żółkiewka (ZKK) - l.15kV Obwodowa 2</t>
  </si>
  <si>
    <t>Żółkiewka (ZKK) - l.15kV Olszanka</t>
  </si>
  <si>
    <t>Żółkiewka (ZKK) - l.15kV Szczebrzeszyn</t>
  </si>
  <si>
    <t>RE Tomaszów Lubelski</t>
  </si>
  <si>
    <t>Hrubieszów (HRU) - l.15kV Strzyżów</t>
  </si>
  <si>
    <t>Hrubieszów (HRU) - l.30kV Wojsławice</t>
  </si>
  <si>
    <t>Korczowa (KOR) - l.15kV Budomierz</t>
  </si>
  <si>
    <t>Tyszowce (TYS) - l.15kV Krzywystok</t>
  </si>
  <si>
    <t>Tyszowce (TYS) - l.15kV Łaszczów Mleczarnia</t>
  </si>
  <si>
    <t>Tyszowce (TYS) - l.15kV Nabróż</t>
  </si>
  <si>
    <t>Tyszowce (TYS) - l.15kV Pukarzów</t>
  </si>
  <si>
    <t>Tyszowce (TYS) - l.15kV Ulhówek</t>
  </si>
  <si>
    <t>RE Chełm</t>
  </si>
  <si>
    <t>L 15 kV Krasnystaw Rońsko - Żółkiewka</t>
  </si>
  <si>
    <t>L 15 kV Chełm Systemowa - Czułczyce</t>
  </si>
  <si>
    <t>L 15 kV Chełm Systemowa - Kumowa Dolina</t>
  </si>
  <si>
    <t>L 15 kV Chełm Systemowa - Leonów</t>
  </si>
  <si>
    <t>L 15 kV Chełm Systemowa - Nowosiółki</t>
  </si>
  <si>
    <t>L 15 kV Chełm Systemowa - Pniówno</t>
  </si>
  <si>
    <t>L 15 kV Chełm Systemowa - Wygon</t>
  </si>
  <si>
    <t>L 15 kV Cyców - Chojeniec</t>
  </si>
  <si>
    <t>L 15 kV Cyców - Wierzbica</t>
  </si>
  <si>
    <t>L 15 kV Krasnystaw - Bacutil</t>
  </si>
  <si>
    <t>L 15 kV Krasnystaw - Galeria Handlowa</t>
  </si>
  <si>
    <t>L 15 kV Krasnystaw - Krasnystaw 2</t>
  </si>
  <si>
    <t>L 15 kV Krasnystaw - Krasnystaw 5</t>
  </si>
  <si>
    <t>L 15 kV Krasnystaw - Krupe</t>
  </si>
  <si>
    <t>L 15 kV Krasnystaw - Rejowiec</t>
  </si>
  <si>
    <t>L 15 kV Krasnystaw - Zamość</t>
  </si>
  <si>
    <t>L 15 kV Krasnystaw Rońsko - Centrum Handlowe</t>
  </si>
  <si>
    <t>L 15 kV Krasnystaw Rońsko - Obwodnica</t>
  </si>
  <si>
    <t>L 15 kV Rejowiec - Bezek</t>
  </si>
  <si>
    <t>L 15 kV Rejowiec - Biskupice</t>
  </si>
  <si>
    <t>L 15 kV Rejowiec - Cukrownia 1</t>
  </si>
  <si>
    <t>L 15 kV Rejowiec - Cyców</t>
  </si>
  <si>
    <t>L 15 kV Rejowiec - Fabryczny 1</t>
  </si>
  <si>
    <t>L 15 kV Rejowiec - Fabryczny 2</t>
  </si>
  <si>
    <t>L 15 kV Rejowiec - Osada</t>
  </si>
  <si>
    <t>L 15 kV Wojsławice - Skierbieszów</t>
  </si>
  <si>
    <t xml:space="preserve">L 15 kV Zamość - Skierbieszów </t>
  </si>
  <si>
    <t xml:space="preserve">L 15 kV Żółkiewka - Nowa Wieś </t>
  </si>
  <si>
    <t xml:space="preserve">L 15 kV Żółkiewka- Szczebrzeszyn </t>
  </si>
  <si>
    <t>L 15 kV Chełm Kolejowa-Horodyszcze</t>
  </si>
  <si>
    <t>L 15 kV Chełm Południe - Chełm IV</t>
  </si>
  <si>
    <t>L 15 kV Chełm Północ - Horodyszcze</t>
  </si>
  <si>
    <t>L 15 kV Chełm Północ - Żalin</t>
  </si>
  <si>
    <t>RE Jarosław</t>
  </si>
  <si>
    <t>Magistrala 15kV(DYN) Jawornik Polski</t>
  </si>
  <si>
    <t>Magistrala 15kVMUN) Szówsko</t>
  </si>
  <si>
    <t>WG.Magistrala 15kV PRW-Studzian</t>
  </si>
  <si>
    <t>SWN</t>
  </si>
  <si>
    <t>WN</t>
  </si>
  <si>
    <t>Jarosław Północ - Jarosław (bez 2-tor; JRP-9; 41-45)</t>
  </si>
  <si>
    <t>Przemyśl - Przemyśl Przekopana</t>
  </si>
  <si>
    <t>Przemyśl Bakończyce - Przemyśl Przekopana</t>
  </si>
  <si>
    <t>Przemyśl Głęboka - Przemyśl Bakończyce</t>
  </si>
  <si>
    <t>Sieniawa - Jarosław Północ</t>
  </si>
  <si>
    <t>Łączna wartość</t>
  </si>
  <si>
    <t>Nazwa linii</t>
  </si>
  <si>
    <t>Kwalifikowany podpis elektroniczny osób uprawnionych do składania oświadczeń woli w imieniu Wykonawcy/Wykonawców wspólnie ubiegających się udzielenie zamówienia</t>
  </si>
  <si>
    <t>Nazwa i adres Wykonawcy</t>
  </si>
  <si>
    <t>UWAGA: 
1. W kol. 6 należy wskazać cenę za całkowitą długość linii
2. Zamawiajacy nie dopuszcza wpisywania w kolumnie 6 wartości 0,00 oraz pozostawiania komórek pustych w ramach części zamówienia, na którą/-e Wykonawca składa Ofertę</t>
  </si>
  <si>
    <t>Załącznik nr 4.1. do SWZ Formularz cenowy</t>
  </si>
  <si>
    <t>Część 1. Wykonanie usługi wycinki drzew, krzewów, podrostów i gałęzi oraz odtworzenie pasa technologicznego w pobliżu czynnych linii elektroenergetycznych SN na obszarze działania RE Zamość.</t>
  </si>
  <si>
    <t>Część 2. Wykonanie usługi wycinki drzew, krzewów, podrostów i gałęzi oraz odtworzenie pasa technologicznego w pobliżu czynnych linii elektroenergetycznych SN na obszarze działania RE Tomaszów Lubelski.</t>
  </si>
  <si>
    <t>Część 3. Wykonanie usługi wycinki drzew, krzewów, podrostów i gałęzi oraz odtworzenie pasa technologicznego w pobliżu czynnych linii elektroenergetycznych SN na obszarze działania RE Chełm.</t>
  </si>
  <si>
    <t>Część 4. Wykonanie usługi wycinki drzew, krzewów, podrostów i gałęzi oraz odtworzenie pasa technologicznego w pobliżu czynnych linii elektroenergetycznych SN na obszarze działania RE Chełm.</t>
  </si>
  <si>
    <t>Część 5. Wykonanie usługi wycinki drzew, krzewów, podrostów i gałęzi oraz odtworzenie pasa technologicznego w pobliżu czynnych linii elektroenergetycznych SN na obszarze działania RE Chełm.</t>
  </si>
  <si>
    <t>Część 6. Wykonanie usługi wycinki drzew, krzewów, podrostów i gałęzi oraz odtworzenie pasa technologicznego w pobliżu czynnych linii elektroenergetycznych SN na obszarze działania RE Jarosław.</t>
  </si>
  <si>
    <t>Część 7. Wykonanie usługi wycinki drzew, krzewów, podrostów i gałęzi oraz odtworzenie pasa technologicznego w pobliżu czynnych linii elektroenergetycznych SN na obszarze działania RE Jarosław.</t>
  </si>
  <si>
    <t>Część 8. Wykonanie usługi wycinki drzew, krzewów, podrostów i gałęzi oraz odtworzenie pasa technologicznego w pobliżu czynnych linii elektroenergetycznych WN na obszarze działania PGE Dystrybucja S.A. Oddział Zamość.</t>
  </si>
  <si>
    <t>Postępowanie nr POST/DYS/OZ/GZ/00435/2026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</si>
</sst>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.00\ _z_ł_-;\-* #,##0.00\ _z_ł_-;_-* &quot;-&quot;??\ _z_ł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i/>
      <sz val="7"/>
      <color rgb="FFFF0000"/>
      <name val="Verdan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64">
    <xf numFmtId="0" fontId="0" fillId="0" borderId="0" xfId="0"/>
    <xf numFmtId="4" fontId="5" fillId="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4" fontId="0" fillId="0" borderId="0" xfId="0" applyNumberFormat="1" applyProtection="1"/>
    <xf numFmtId="0" fontId="0" fillId="4" borderId="0" xfId="0" applyFill="1" applyProtection="1"/>
    <xf numFmtId="0" fontId="0" fillId="0" borderId="0" xfId="0" applyFill="1" applyProtection="1"/>
    <xf numFmtId="0" fontId="10" fillId="0" borderId="0" xfId="0" applyFont="1" applyProtection="1"/>
    <xf numFmtId="0" fontId="0" fillId="0" borderId="0" xfId="0" applyFill="1" applyBorder="1" applyAlignment="1" applyProtection="1">
      <alignment horizontal="left" vertical="center" wrapText="1"/>
    </xf>
    <xf numFmtId="0" fontId="13" fillId="0" borderId="0" xfId="0" applyFont="1" applyFill="1" applyProtection="1"/>
    <xf numFmtId="9" fontId="8" fillId="5" borderId="7" xfId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Protection="1"/>
    <xf numFmtId="4" fontId="5" fillId="0" borderId="0" xfId="0" applyNumberFormat="1" applyFont="1" applyAlignment="1" applyProtection="1">
      <alignment horizontal="center"/>
    </xf>
    <xf numFmtId="4" fontId="6" fillId="3" borderId="0" xfId="0" applyNumberFormat="1" applyFont="1" applyFill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3" fontId="3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/>
    <xf numFmtId="4" fontId="4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center" vertical="center"/>
    </xf>
    <xf numFmtId="43" fontId="0" fillId="0" borderId="0" xfId="3" applyFont="1" applyFill="1" applyProtection="1"/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Protection="1"/>
    <xf numFmtId="4" fontId="10" fillId="0" borderId="1" xfId="1" applyNumberFormat="1" applyFont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horizontal="center" wrapText="1"/>
    </xf>
    <xf numFmtId="43" fontId="0" fillId="0" borderId="0" xfId="0" applyNumberFormat="1" applyFill="1" applyProtection="1"/>
    <xf numFmtId="4" fontId="0" fillId="0" borderId="0" xfId="0" applyNumberFormat="1" applyFill="1" applyProtection="1"/>
    <xf numFmtId="165" fontId="0" fillId="0" borderId="0" xfId="0" applyNumberFormat="1" applyFill="1" applyProtection="1"/>
    <xf numFmtId="4" fontId="10" fillId="0" borderId="0" xfId="1" applyNumberFormat="1" applyFont="1" applyBorder="1" applyAlignment="1" applyProtection="1">
      <alignment horizontal="center" vertical="center"/>
    </xf>
    <xf numFmtId="4" fontId="6" fillId="3" borderId="0" xfId="0" applyNumberFormat="1" applyFont="1" applyFill="1" applyBorder="1" applyAlignment="1" applyProtection="1">
      <alignment horizontal="center" wrapText="1"/>
    </xf>
    <xf numFmtId="2" fontId="0" fillId="0" borderId="0" xfId="0" applyNumberFormat="1" applyFill="1" applyProtection="1"/>
    <xf numFmtId="0" fontId="6" fillId="2" borderId="2" xfId="0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3" fontId="6" fillId="2" borderId="2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Protection="1"/>
    <xf numFmtId="164" fontId="0" fillId="0" borderId="0" xfId="1" applyNumberFormat="1" applyFont="1" applyFill="1" applyProtection="1"/>
    <xf numFmtId="4" fontId="4" fillId="0" borderId="1" xfId="1" applyNumberFormat="1" applyFont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wrapText="1"/>
    </xf>
    <xf numFmtId="0" fontId="7" fillId="4" borderId="9" xfId="0" applyFont="1" applyFill="1" applyBorder="1" applyAlignment="1" applyProtection="1">
      <alignment horizontal="center" wrapText="1"/>
    </xf>
    <xf numFmtId="0" fontId="7" fillId="4" borderId="10" xfId="0" applyFont="1" applyFill="1" applyBorder="1" applyAlignment="1" applyProtection="1">
      <alignment horizontal="center" wrapText="1"/>
    </xf>
    <xf numFmtId="0" fontId="7" fillId="4" borderId="11" xfId="0" applyFont="1" applyFill="1" applyBorder="1" applyAlignment="1" applyProtection="1">
      <alignment horizontal="center" wrapText="1"/>
    </xf>
    <xf numFmtId="0" fontId="7" fillId="4" borderId="12" xfId="0" applyFont="1" applyFill="1" applyBorder="1" applyAlignment="1" applyProtection="1">
      <alignment horizontal="center" wrapText="1"/>
    </xf>
    <xf numFmtId="0" fontId="7" fillId="4" borderId="13" xfId="0" applyFont="1" applyFill="1" applyBorder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/>
    </xf>
    <xf numFmtId="4" fontId="5" fillId="5" borderId="14" xfId="0" applyNumberFormat="1" applyFont="1" applyFill="1" applyBorder="1" applyAlignment="1" applyProtection="1">
      <alignment horizontal="center" vertical="center"/>
    </xf>
    <xf numFmtId="4" fontId="5" fillId="5" borderId="15" xfId="0" applyNumberFormat="1" applyFont="1" applyFill="1" applyBorder="1" applyAlignment="1" applyProtection="1">
      <alignment horizontal="center" vertical="center"/>
    </xf>
    <xf numFmtId="4" fontId="5" fillId="5" borderId="16" xfId="0" applyNumberFormat="1" applyFont="1" applyFill="1" applyBorder="1" applyAlignment="1" applyProtection="1">
      <alignment horizontal="center" vertical="center"/>
    </xf>
    <xf numFmtId="4" fontId="5" fillId="5" borderId="17" xfId="0" applyNumberFormat="1" applyFont="1" applyFill="1" applyBorder="1" applyAlignment="1" applyProtection="1">
      <alignment horizontal="center" vertical="center"/>
    </xf>
    <xf numFmtId="4" fontId="5" fillId="5" borderId="18" xfId="0" applyNumberFormat="1" applyFont="1" applyFill="1" applyBorder="1" applyAlignment="1" applyProtection="1">
      <alignment horizontal="center" vertical="center"/>
    </xf>
    <xf numFmtId="4" fontId="5" fillId="5" borderId="19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2" fontId="0" fillId="5" borderId="3" xfId="0" applyNumberFormat="1" applyFill="1" applyBorder="1" applyAlignment="1" applyProtection="1">
      <alignment horizontal="center" wrapText="1"/>
    </xf>
    <xf numFmtId="2" fontId="0" fillId="5" borderId="4" xfId="0" applyNumberFormat="1" applyFill="1" applyBorder="1" applyAlignment="1" applyProtection="1">
      <alignment horizontal="center" wrapText="1"/>
    </xf>
    <xf numFmtId="2" fontId="0" fillId="5" borderId="5" xfId="0" applyNumberFormat="1" applyFill="1" applyBorder="1" applyAlignment="1" applyProtection="1">
      <alignment horizontal="center" wrapText="1"/>
    </xf>
  </cellXfs>
  <cellStyles count="4">
    <cellStyle name="Dziesiętny" xfId="3" builtinId="3"/>
    <cellStyle name="Normalny" xfId="0" builtinId="0"/>
    <cellStyle name="Normalny 148" xfId="2" xr:uid="{00000000-0005-0000-0000-000001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"/>
  <sheetViews>
    <sheetView tabSelected="1" zoomScale="115" zoomScaleNormal="115" workbookViewId="0">
      <selection activeCell="L11" sqref="L11"/>
    </sheetView>
  </sheetViews>
  <sheetFormatPr defaultRowHeight="15" x14ac:dyDescent="0.25"/>
  <cols>
    <col min="1" max="1" width="11.85546875" style="2" customWidth="1"/>
    <col min="2" max="2" width="21" style="2" customWidth="1"/>
    <col min="3" max="3" width="9.140625" style="2"/>
    <col min="4" max="4" width="46.140625" style="2" bestFit="1" customWidth="1"/>
    <col min="5" max="5" width="20.28515625" style="3" customWidth="1"/>
    <col min="6" max="7" width="14.42578125" style="3" customWidth="1"/>
    <col min="8" max="10" width="9.140625" style="2"/>
    <col min="11" max="11" width="11.7109375" style="2" customWidth="1"/>
    <col min="12" max="12" width="17.5703125" style="2" customWidth="1"/>
    <col min="13" max="13" width="21.7109375" style="2" customWidth="1"/>
    <col min="14" max="16384" width="9.140625" style="2"/>
  </cols>
  <sheetData>
    <row r="1" spans="1:14" x14ac:dyDescent="0.25">
      <c r="A1" s="2" t="s">
        <v>79</v>
      </c>
    </row>
    <row r="2" spans="1:14" x14ac:dyDescent="0.25">
      <c r="A2" s="4" t="s">
        <v>88</v>
      </c>
      <c r="B2" s="4"/>
      <c r="C2" s="4"/>
      <c r="D2" s="4"/>
    </row>
    <row r="3" spans="1:14" x14ac:dyDescent="0.25">
      <c r="I3" s="5"/>
      <c r="J3" s="5"/>
      <c r="K3" s="5"/>
      <c r="L3" s="5"/>
      <c r="M3" s="5"/>
      <c r="N3" s="5"/>
    </row>
    <row r="4" spans="1:14" x14ac:dyDescent="0.25">
      <c r="A4" s="52" t="s">
        <v>77</v>
      </c>
      <c r="B4" s="52"/>
      <c r="C4" s="52"/>
      <c r="D4" s="52"/>
      <c r="I4" s="5"/>
      <c r="J4" s="5"/>
      <c r="K4" s="5"/>
      <c r="L4" s="5"/>
      <c r="M4" s="5"/>
      <c r="N4" s="5"/>
    </row>
    <row r="5" spans="1:14" x14ac:dyDescent="0.25">
      <c r="A5" s="53"/>
      <c r="B5" s="54"/>
      <c r="C5" s="54"/>
      <c r="D5" s="55"/>
      <c r="I5" s="5"/>
      <c r="J5" s="5"/>
      <c r="K5" s="5"/>
      <c r="L5" s="5"/>
      <c r="M5" s="5"/>
      <c r="N5" s="5"/>
    </row>
    <row r="6" spans="1:14" ht="42" customHeight="1" x14ac:dyDescent="0.25">
      <c r="A6" s="56"/>
      <c r="B6" s="57"/>
      <c r="C6" s="57"/>
      <c r="D6" s="58"/>
      <c r="I6" s="5"/>
      <c r="J6" s="5"/>
      <c r="K6" s="5"/>
      <c r="L6" s="5"/>
      <c r="M6" s="5"/>
      <c r="N6" s="5"/>
    </row>
    <row r="7" spans="1:14" ht="18" customHeight="1" x14ac:dyDescent="0.25">
      <c r="E7" s="2"/>
      <c r="I7" s="5"/>
      <c r="J7" s="5"/>
      <c r="K7" s="5"/>
      <c r="L7" s="5"/>
      <c r="M7" s="5"/>
      <c r="N7" s="5"/>
    </row>
    <row r="8" spans="1:14" ht="18" customHeight="1" x14ac:dyDescent="0.25">
      <c r="A8" s="6"/>
      <c r="E8" s="2"/>
      <c r="I8" s="5"/>
      <c r="J8" s="5"/>
      <c r="K8" s="5"/>
      <c r="L8" s="5"/>
      <c r="M8" s="5"/>
      <c r="N8" s="5"/>
    </row>
    <row r="9" spans="1:14" ht="74.25" customHeight="1" x14ac:dyDescent="0.25">
      <c r="A9" s="59" t="s">
        <v>78</v>
      </c>
      <c r="B9" s="60"/>
      <c r="C9" s="60"/>
      <c r="D9" s="60"/>
      <c r="E9" s="60"/>
      <c r="F9" s="60"/>
      <c r="G9" s="60"/>
      <c r="H9" s="60"/>
      <c r="I9" s="7"/>
      <c r="J9" s="5"/>
      <c r="K9" s="5"/>
      <c r="L9" s="5"/>
      <c r="M9" s="5"/>
      <c r="N9" s="5"/>
    </row>
    <row r="10" spans="1:14" ht="15.75" thickBot="1" x14ac:dyDescent="0.3">
      <c r="I10" s="5"/>
      <c r="J10" s="5"/>
      <c r="K10" s="8"/>
      <c r="L10" s="5"/>
      <c r="M10" s="5"/>
      <c r="N10" s="5"/>
    </row>
    <row r="11" spans="1:14" ht="32.25" customHeight="1" thickBot="1" x14ac:dyDescent="0.3">
      <c r="A11" s="61" t="s">
        <v>0</v>
      </c>
      <c r="B11" s="62"/>
      <c r="C11" s="63"/>
      <c r="D11" s="9">
        <v>0.08</v>
      </c>
      <c r="I11" s="5"/>
      <c r="J11" s="5"/>
      <c r="K11" s="5"/>
      <c r="L11" s="5"/>
      <c r="M11" s="5"/>
      <c r="N11" s="5"/>
    </row>
    <row r="12" spans="1:14" x14ac:dyDescent="0.25">
      <c r="A12" s="10"/>
      <c r="B12" s="11"/>
      <c r="C12" s="11"/>
      <c r="D12" s="12"/>
      <c r="E12" s="13"/>
      <c r="F12" s="14"/>
      <c r="G12" s="14"/>
      <c r="I12" s="5"/>
      <c r="J12" s="5"/>
      <c r="K12" s="5"/>
      <c r="L12" s="5"/>
      <c r="M12" s="5"/>
      <c r="N12" s="5"/>
    </row>
    <row r="13" spans="1:14" ht="15.75" thickBot="1" x14ac:dyDescent="0.3">
      <c r="I13" s="5"/>
      <c r="J13" s="5"/>
      <c r="K13" s="8"/>
      <c r="L13" s="5"/>
      <c r="M13" s="5"/>
      <c r="N13" s="5"/>
    </row>
    <row r="14" spans="1:14" ht="15" customHeight="1" x14ac:dyDescent="0.25">
      <c r="A14" s="45" t="s">
        <v>80</v>
      </c>
      <c r="B14" s="46"/>
      <c r="C14" s="46"/>
      <c r="D14" s="46"/>
      <c r="E14" s="46"/>
      <c r="F14" s="46"/>
      <c r="G14" s="47"/>
      <c r="I14" s="5"/>
      <c r="J14" s="5"/>
      <c r="K14" s="8"/>
      <c r="L14" s="5"/>
      <c r="M14" s="5"/>
      <c r="N14" s="5"/>
    </row>
    <row r="15" spans="1:14" ht="15.75" customHeight="1" thickBot="1" x14ac:dyDescent="0.3">
      <c r="A15" s="48"/>
      <c r="B15" s="49"/>
      <c r="C15" s="49"/>
      <c r="D15" s="49"/>
      <c r="E15" s="49"/>
      <c r="F15" s="49"/>
      <c r="G15" s="50"/>
      <c r="I15" s="5"/>
      <c r="J15" s="5"/>
      <c r="K15" s="5"/>
      <c r="L15" s="5"/>
      <c r="M15" s="5"/>
      <c r="N15" s="5"/>
    </row>
    <row r="16" spans="1:14" x14ac:dyDescent="0.25">
      <c r="A16" s="15">
        <v>1</v>
      </c>
      <c r="B16" s="15">
        <v>2</v>
      </c>
      <c r="C16" s="15">
        <v>3</v>
      </c>
      <c r="D16" s="15">
        <v>4</v>
      </c>
      <c r="E16" s="16">
        <v>5</v>
      </c>
      <c r="F16" s="16">
        <v>6</v>
      </c>
      <c r="G16" s="15">
        <v>7</v>
      </c>
      <c r="I16" s="5"/>
      <c r="J16" s="5"/>
      <c r="K16" s="5"/>
      <c r="L16" s="5"/>
      <c r="M16" s="5"/>
      <c r="N16" s="5"/>
    </row>
    <row r="17" spans="1:14" ht="25.5" x14ac:dyDescent="0.25">
      <c r="A17" s="15" t="s">
        <v>1</v>
      </c>
      <c r="B17" s="15" t="s">
        <v>2</v>
      </c>
      <c r="C17" s="15" t="s">
        <v>3</v>
      </c>
      <c r="D17" s="17" t="s">
        <v>75</v>
      </c>
      <c r="E17" s="18" t="s">
        <v>6</v>
      </c>
      <c r="F17" s="18" t="s">
        <v>4</v>
      </c>
      <c r="G17" s="18" t="s">
        <v>5</v>
      </c>
      <c r="I17" s="5"/>
      <c r="J17" s="5"/>
      <c r="K17" s="5"/>
      <c r="L17" s="5"/>
      <c r="M17" s="5"/>
      <c r="N17" s="5"/>
    </row>
    <row r="18" spans="1:14" x14ac:dyDescent="0.25">
      <c r="A18" s="19">
        <v>1</v>
      </c>
      <c r="B18" s="20" t="s">
        <v>7</v>
      </c>
      <c r="C18" s="20" t="s">
        <v>8</v>
      </c>
      <c r="D18" s="21" t="s">
        <v>9</v>
      </c>
      <c r="E18" s="22">
        <v>41.02</v>
      </c>
      <c r="F18" s="1"/>
      <c r="G18" s="23">
        <f t="shared" ref="G18:G28" si="0">IF(ISNUMBER($D$11),ROUND(F18+F18*$D$11,2),F18)</f>
        <v>0</v>
      </c>
      <c r="I18" s="24"/>
      <c r="J18" s="5"/>
      <c r="K18" s="5"/>
      <c r="L18" s="5"/>
      <c r="M18" s="5"/>
      <c r="N18" s="5"/>
    </row>
    <row r="19" spans="1:14" x14ac:dyDescent="0.25">
      <c r="A19" s="19">
        <v>2</v>
      </c>
      <c r="B19" s="20" t="s">
        <v>7</v>
      </c>
      <c r="C19" s="20" t="s">
        <v>8</v>
      </c>
      <c r="D19" s="21" t="s">
        <v>10</v>
      </c>
      <c r="E19" s="22">
        <v>30.27</v>
      </c>
      <c r="F19" s="1"/>
      <c r="G19" s="23">
        <f t="shared" si="0"/>
        <v>0</v>
      </c>
      <c r="I19" s="24"/>
      <c r="J19" s="5"/>
      <c r="K19" s="5"/>
      <c r="L19" s="5"/>
      <c r="M19" s="5"/>
      <c r="N19" s="5"/>
    </row>
    <row r="20" spans="1:14" x14ac:dyDescent="0.25">
      <c r="A20" s="19">
        <v>3</v>
      </c>
      <c r="B20" s="20" t="s">
        <v>7</v>
      </c>
      <c r="C20" s="20" t="s">
        <v>8</v>
      </c>
      <c r="D20" s="21" t="s">
        <v>11</v>
      </c>
      <c r="E20" s="22">
        <v>24.15</v>
      </c>
      <c r="F20" s="1"/>
      <c r="G20" s="23">
        <f t="shared" si="0"/>
        <v>0</v>
      </c>
      <c r="I20" s="24"/>
      <c r="J20" s="5"/>
      <c r="K20" s="5"/>
      <c r="L20" s="5"/>
      <c r="M20" s="5"/>
      <c r="N20" s="5"/>
    </row>
    <row r="21" spans="1:14" x14ac:dyDescent="0.25">
      <c r="A21" s="19">
        <v>4</v>
      </c>
      <c r="B21" s="20" t="s">
        <v>7</v>
      </c>
      <c r="C21" s="20" t="s">
        <v>8</v>
      </c>
      <c r="D21" s="21" t="s">
        <v>12</v>
      </c>
      <c r="E21" s="22">
        <v>23.12</v>
      </c>
      <c r="F21" s="1"/>
      <c r="G21" s="23">
        <f t="shared" si="0"/>
        <v>0</v>
      </c>
      <c r="I21" s="24"/>
      <c r="J21" s="5"/>
      <c r="K21" s="5"/>
      <c r="L21" s="5"/>
      <c r="M21" s="5"/>
      <c r="N21" s="5"/>
    </row>
    <row r="22" spans="1:14" x14ac:dyDescent="0.25">
      <c r="A22" s="19">
        <v>5</v>
      </c>
      <c r="B22" s="20" t="s">
        <v>7</v>
      </c>
      <c r="C22" s="20" t="s">
        <v>8</v>
      </c>
      <c r="D22" s="21" t="s">
        <v>13</v>
      </c>
      <c r="E22" s="22">
        <v>43.85</v>
      </c>
      <c r="F22" s="1"/>
      <c r="G22" s="23">
        <f t="shared" si="0"/>
        <v>0</v>
      </c>
      <c r="I22" s="24"/>
      <c r="J22" s="5"/>
      <c r="K22" s="5"/>
      <c r="L22" s="5"/>
      <c r="M22" s="5"/>
      <c r="N22" s="5"/>
    </row>
    <row r="23" spans="1:14" x14ac:dyDescent="0.25">
      <c r="A23" s="19">
        <v>6</v>
      </c>
      <c r="B23" s="20" t="s">
        <v>7</v>
      </c>
      <c r="C23" s="20" t="s">
        <v>8</v>
      </c>
      <c r="D23" s="21" t="s">
        <v>14</v>
      </c>
      <c r="E23" s="22">
        <v>8.06</v>
      </c>
      <c r="F23" s="1"/>
      <c r="G23" s="23">
        <f t="shared" si="0"/>
        <v>0</v>
      </c>
      <c r="I23" s="24"/>
      <c r="J23" s="5"/>
      <c r="K23" s="5"/>
      <c r="L23" s="5"/>
      <c r="M23" s="5"/>
      <c r="N23" s="5"/>
    </row>
    <row r="24" spans="1:14" x14ac:dyDescent="0.25">
      <c r="A24" s="19">
        <v>7</v>
      </c>
      <c r="B24" s="20" t="s">
        <v>7</v>
      </c>
      <c r="C24" s="20" t="s">
        <v>8</v>
      </c>
      <c r="D24" s="21" t="s">
        <v>15</v>
      </c>
      <c r="E24" s="22">
        <v>9.9600000000000009</v>
      </c>
      <c r="F24" s="1"/>
      <c r="G24" s="23">
        <f t="shared" si="0"/>
        <v>0</v>
      </c>
      <c r="I24" s="24"/>
      <c r="J24" s="5"/>
      <c r="K24" s="5"/>
      <c r="L24" s="5"/>
      <c r="M24" s="5"/>
      <c r="N24" s="5"/>
    </row>
    <row r="25" spans="1:14" x14ac:dyDescent="0.25">
      <c r="A25" s="19">
        <v>8</v>
      </c>
      <c r="B25" s="20" t="s">
        <v>7</v>
      </c>
      <c r="C25" s="20" t="s">
        <v>8</v>
      </c>
      <c r="D25" s="21" t="s">
        <v>16</v>
      </c>
      <c r="E25" s="22">
        <v>12.86</v>
      </c>
      <c r="F25" s="1"/>
      <c r="G25" s="23">
        <f t="shared" si="0"/>
        <v>0</v>
      </c>
      <c r="I25" s="24"/>
      <c r="J25" s="5"/>
      <c r="K25" s="5"/>
      <c r="L25" s="5"/>
      <c r="M25" s="5"/>
      <c r="N25" s="5"/>
    </row>
    <row r="26" spans="1:14" x14ac:dyDescent="0.25">
      <c r="A26" s="19">
        <v>9</v>
      </c>
      <c r="B26" s="20" t="s">
        <v>7</v>
      </c>
      <c r="C26" s="20" t="s">
        <v>8</v>
      </c>
      <c r="D26" s="21" t="s">
        <v>17</v>
      </c>
      <c r="E26" s="22">
        <v>3.15</v>
      </c>
      <c r="F26" s="1"/>
      <c r="G26" s="23">
        <f t="shared" si="0"/>
        <v>0</v>
      </c>
      <c r="I26" s="24"/>
      <c r="J26" s="5"/>
      <c r="K26" s="5"/>
      <c r="L26" s="5"/>
      <c r="M26" s="5"/>
      <c r="N26" s="5"/>
    </row>
    <row r="27" spans="1:14" x14ac:dyDescent="0.25">
      <c r="A27" s="19">
        <v>10</v>
      </c>
      <c r="B27" s="20" t="s">
        <v>7</v>
      </c>
      <c r="C27" s="20" t="s">
        <v>8</v>
      </c>
      <c r="D27" s="21" t="s">
        <v>18</v>
      </c>
      <c r="E27" s="22">
        <v>65.959999999999994</v>
      </c>
      <c r="F27" s="1"/>
      <c r="G27" s="23">
        <f t="shared" si="0"/>
        <v>0</v>
      </c>
      <c r="I27" s="24"/>
      <c r="J27" s="5"/>
      <c r="K27" s="5"/>
      <c r="L27" s="5"/>
      <c r="M27" s="5"/>
      <c r="N27" s="5"/>
    </row>
    <row r="28" spans="1:14" x14ac:dyDescent="0.25">
      <c r="A28" s="19">
        <v>11</v>
      </c>
      <c r="B28" s="20" t="s">
        <v>7</v>
      </c>
      <c r="C28" s="20" t="s">
        <v>8</v>
      </c>
      <c r="D28" s="21" t="s">
        <v>19</v>
      </c>
      <c r="E28" s="22">
        <v>21.85</v>
      </c>
      <c r="F28" s="1"/>
      <c r="G28" s="23">
        <f t="shared" si="0"/>
        <v>0</v>
      </c>
      <c r="I28" s="24"/>
      <c r="J28" s="5"/>
      <c r="K28" s="5"/>
      <c r="L28" s="5"/>
      <c r="M28" s="5"/>
      <c r="N28" s="5"/>
    </row>
    <row r="29" spans="1:14" x14ac:dyDescent="0.25">
      <c r="A29" s="25"/>
      <c r="B29" s="26"/>
      <c r="C29" s="26"/>
      <c r="D29" s="27"/>
      <c r="E29" s="28" t="s">
        <v>74</v>
      </c>
      <c r="F29" s="29">
        <f>SUM(F18:F28)</f>
        <v>0</v>
      </c>
      <c r="G29" s="29">
        <f>F29*1.08</f>
        <v>0</v>
      </c>
      <c r="I29" s="30"/>
      <c r="J29" s="31"/>
      <c r="K29" s="32"/>
      <c r="L29" s="31"/>
      <c r="M29" s="31"/>
      <c r="N29" s="5"/>
    </row>
    <row r="30" spans="1:14" ht="15.75" thickBot="1" x14ac:dyDescent="0.3">
      <c r="A30" s="25"/>
      <c r="B30" s="26"/>
      <c r="C30" s="26"/>
      <c r="D30" s="27"/>
      <c r="E30" s="33"/>
      <c r="F30" s="34"/>
      <c r="G30" s="34"/>
      <c r="I30" s="5"/>
      <c r="J30" s="5"/>
      <c r="K30" s="5"/>
      <c r="L30" s="5"/>
      <c r="M30" s="5"/>
      <c r="N30" s="5"/>
    </row>
    <row r="31" spans="1:14" ht="15" customHeight="1" x14ac:dyDescent="0.25">
      <c r="A31" s="45" t="s">
        <v>81</v>
      </c>
      <c r="B31" s="46"/>
      <c r="C31" s="46"/>
      <c r="D31" s="46"/>
      <c r="E31" s="46"/>
      <c r="F31" s="46"/>
      <c r="G31" s="47"/>
      <c r="I31" s="5"/>
      <c r="J31" s="5"/>
      <c r="K31" s="5"/>
      <c r="L31" s="5"/>
      <c r="M31" s="5"/>
      <c r="N31" s="5"/>
    </row>
    <row r="32" spans="1:14" ht="15.75" customHeight="1" thickBot="1" x14ac:dyDescent="0.3">
      <c r="A32" s="48"/>
      <c r="B32" s="49"/>
      <c r="C32" s="49"/>
      <c r="D32" s="49"/>
      <c r="E32" s="49"/>
      <c r="F32" s="49"/>
      <c r="G32" s="50"/>
      <c r="I32" s="5"/>
      <c r="J32" s="5"/>
      <c r="K32" s="5"/>
      <c r="L32" s="5"/>
      <c r="M32" s="5"/>
      <c r="N32" s="5"/>
    </row>
    <row r="33" spans="1:14" x14ac:dyDescent="0.25">
      <c r="A33" s="15">
        <v>1</v>
      </c>
      <c r="B33" s="15">
        <v>2</v>
      </c>
      <c r="C33" s="15">
        <v>3</v>
      </c>
      <c r="D33" s="15">
        <v>4</v>
      </c>
      <c r="E33" s="16">
        <v>5</v>
      </c>
      <c r="F33" s="16">
        <v>6</v>
      </c>
      <c r="G33" s="15">
        <v>7</v>
      </c>
      <c r="I33" s="5"/>
      <c r="J33" s="5"/>
      <c r="K33" s="5"/>
      <c r="L33" s="5"/>
      <c r="M33" s="5"/>
      <c r="N33" s="5"/>
    </row>
    <row r="34" spans="1:14" ht="25.5" x14ac:dyDescent="0.25">
      <c r="A34" s="15" t="s">
        <v>1</v>
      </c>
      <c r="B34" s="15" t="s">
        <v>2</v>
      </c>
      <c r="C34" s="15" t="s">
        <v>3</v>
      </c>
      <c r="D34" s="17" t="s">
        <v>75</v>
      </c>
      <c r="E34" s="18" t="s">
        <v>6</v>
      </c>
      <c r="F34" s="18" t="s">
        <v>4</v>
      </c>
      <c r="G34" s="18" t="s">
        <v>5</v>
      </c>
      <c r="I34" s="5"/>
      <c r="J34" s="5"/>
      <c r="K34" s="5"/>
      <c r="L34" s="5"/>
      <c r="M34" s="5"/>
      <c r="N34" s="5"/>
    </row>
    <row r="35" spans="1:14" x14ac:dyDescent="0.25">
      <c r="A35" s="19">
        <v>1</v>
      </c>
      <c r="B35" s="20" t="s">
        <v>20</v>
      </c>
      <c r="C35" s="20" t="s">
        <v>8</v>
      </c>
      <c r="D35" s="21" t="s">
        <v>23</v>
      </c>
      <c r="E35" s="22">
        <v>15.2</v>
      </c>
      <c r="F35" s="1"/>
      <c r="G35" s="23">
        <f t="shared" ref="G35:G42" si="1">IF(ISNUMBER($D$11),ROUND(F35+F35*$D$11,2),F35)</f>
        <v>0</v>
      </c>
      <c r="I35" s="24"/>
      <c r="J35" s="5"/>
      <c r="K35" s="5"/>
      <c r="L35" s="35"/>
      <c r="M35" s="35"/>
      <c r="N35" s="5"/>
    </row>
    <row r="36" spans="1:14" x14ac:dyDescent="0.25">
      <c r="A36" s="19">
        <v>2</v>
      </c>
      <c r="B36" s="20" t="s">
        <v>20</v>
      </c>
      <c r="C36" s="20" t="s">
        <v>8</v>
      </c>
      <c r="D36" s="21" t="s">
        <v>24</v>
      </c>
      <c r="E36" s="22">
        <v>32.24</v>
      </c>
      <c r="F36" s="1"/>
      <c r="G36" s="23">
        <f t="shared" si="1"/>
        <v>0</v>
      </c>
      <c r="I36" s="24"/>
      <c r="J36" s="5"/>
      <c r="K36" s="5"/>
      <c r="L36" s="35"/>
      <c r="M36" s="35"/>
      <c r="N36" s="5"/>
    </row>
    <row r="37" spans="1:14" x14ac:dyDescent="0.25">
      <c r="A37" s="19">
        <v>3</v>
      </c>
      <c r="B37" s="20" t="s">
        <v>20</v>
      </c>
      <c r="C37" s="20" t="s">
        <v>8</v>
      </c>
      <c r="D37" s="21" t="s">
        <v>25</v>
      </c>
      <c r="E37" s="22">
        <v>16.73</v>
      </c>
      <c r="F37" s="1"/>
      <c r="G37" s="23">
        <f t="shared" si="1"/>
        <v>0</v>
      </c>
      <c r="I37" s="24"/>
      <c r="J37" s="5"/>
      <c r="K37" s="5"/>
      <c r="L37" s="35"/>
      <c r="M37" s="35"/>
      <c r="N37" s="5"/>
    </row>
    <row r="38" spans="1:14" x14ac:dyDescent="0.25">
      <c r="A38" s="19">
        <v>4</v>
      </c>
      <c r="B38" s="20" t="s">
        <v>20</v>
      </c>
      <c r="C38" s="20" t="s">
        <v>8</v>
      </c>
      <c r="D38" s="21" t="s">
        <v>26</v>
      </c>
      <c r="E38" s="22">
        <v>9.98</v>
      </c>
      <c r="F38" s="1"/>
      <c r="G38" s="23">
        <f t="shared" si="1"/>
        <v>0</v>
      </c>
      <c r="I38" s="24"/>
      <c r="J38" s="5"/>
      <c r="K38" s="5"/>
      <c r="L38" s="35"/>
      <c r="M38" s="35"/>
      <c r="N38" s="5"/>
    </row>
    <row r="39" spans="1:14" x14ac:dyDescent="0.25">
      <c r="A39" s="19">
        <v>5</v>
      </c>
      <c r="B39" s="20" t="s">
        <v>20</v>
      </c>
      <c r="C39" s="20" t="s">
        <v>8</v>
      </c>
      <c r="D39" s="21" t="s">
        <v>27</v>
      </c>
      <c r="E39" s="22">
        <v>50.24</v>
      </c>
      <c r="F39" s="1"/>
      <c r="G39" s="23">
        <f t="shared" si="1"/>
        <v>0</v>
      </c>
      <c r="I39" s="24"/>
      <c r="J39" s="5"/>
      <c r="K39" s="5"/>
      <c r="L39" s="35"/>
      <c r="M39" s="35"/>
      <c r="N39" s="5"/>
    </row>
    <row r="40" spans="1:14" x14ac:dyDescent="0.25">
      <c r="A40" s="19">
        <v>6</v>
      </c>
      <c r="B40" s="20" t="s">
        <v>20</v>
      </c>
      <c r="C40" s="20" t="s">
        <v>8</v>
      </c>
      <c r="D40" s="21" t="s">
        <v>28</v>
      </c>
      <c r="E40" s="22">
        <v>24.03</v>
      </c>
      <c r="F40" s="1"/>
      <c r="G40" s="23">
        <f t="shared" si="1"/>
        <v>0</v>
      </c>
      <c r="I40" s="24"/>
      <c r="J40" s="5"/>
      <c r="K40" s="5"/>
      <c r="L40" s="35"/>
      <c r="M40" s="35"/>
      <c r="N40" s="5"/>
    </row>
    <row r="41" spans="1:14" x14ac:dyDescent="0.25">
      <c r="A41" s="19">
        <v>7</v>
      </c>
      <c r="B41" s="20" t="s">
        <v>20</v>
      </c>
      <c r="C41" s="20" t="s">
        <v>8</v>
      </c>
      <c r="D41" s="21" t="s">
        <v>22</v>
      </c>
      <c r="E41" s="22">
        <v>49.06</v>
      </c>
      <c r="F41" s="1"/>
      <c r="G41" s="23">
        <f t="shared" si="1"/>
        <v>0</v>
      </c>
      <c r="I41" s="24"/>
      <c r="J41" s="5"/>
      <c r="K41" s="5"/>
      <c r="L41" s="35"/>
      <c r="M41" s="35"/>
      <c r="N41" s="5"/>
    </row>
    <row r="42" spans="1:14" x14ac:dyDescent="0.25">
      <c r="A42" s="19">
        <v>8</v>
      </c>
      <c r="B42" s="20" t="s">
        <v>20</v>
      </c>
      <c r="C42" s="20" t="s">
        <v>8</v>
      </c>
      <c r="D42" s="21" t="s">
        <v>21</v>
      </c>
      <c r="E42" s="22">
        <v>44.82</v>
      </c>
      <c r="F42" s="1"/>
      <c r="G42" s="23">
        <f t="shared" si="1"/>
        <v>0</v>
      </c>
      <c r="I42" s="24"/>
      <c r="J42" s="5"/>
      <c r="K42" s="5"/>
      <c r="L42" s="35"/>
      <c r="M42" s="35"/>
      <c r="N42" s="5"/>
    </row>
    <row r="43" spans="1:14" x14ac:dyDescent="0.25">
      <c r="A43" s="25"/>
      <c r="B43" s="26"/>
      <c r="C43" s="26"/>
      <c r="D43" s="27"/>
      <c r="E43" s="28" t="s">
        <v>74</v>
      </c>
      <c r="F43" s="29">
        <f>SUM(F35:F40)</f>
        <v>0</v>
      </c>
      <c r="G43" s="29">
        <f>F43*1.08</f>
        <v>0</v>
      </c>
      <c r="I43" s="30"/>
      <c r="J43" s="31"/>
      <c r="K43" s="32"/>
      <c r="L43" s="5"/>
      <c r="M43" s="35"/>
      <c r="N43" s="5"/>
    </row>
    <row r="44" spans="1:14" ht="15.75" thickBot="1" x14ac:dyDescent="0.3">
      <c r="I44" s="5"/>
      <c r="J44" s="5"/>
      <c r="K44" s="5"/>
      <c r="L44" s="5"/>
      <c r="M44" s="5"/>
      <c r="N44" s="5"/>
    </row>
    <row r="45" spans="1:14" ht="15" customHeight="1" x14ac:dyDescent="0.25">
      <c r="A45" s="45" t="s">
        <v>82</v>
      </c>
      <c r="B45" s="46"/>
      <c r="C45" s="46"/>
      <c r="D45" s="46"/>
      <c r="E45" s="46"/>
      <c r="F45" s="46"/>
      <c r="G45" s="47"/>
      <c r="I45" s="5"/>
      <c r="J45" s="5"/>
      <c r="K45" s="5"/>
      <c r="L45" s="5"/>
      <c r="M45" s="5"/>
      <c r="N45" s="5"/>
    </row>
    <row r="46" spans="1:14" ht="15.75" customHeight="1" thickBot="1" x14ac:dyDescent="0.3">
      <c r="A46" s="48"/>
      <c r="B46" s="49"/>
      <c r="C46" s="49"/>
      <c r="D46" s="49"/>
      <c r="E46" s="49"/>
      <c r="F46" s="49"/>
      <c r="G46" s="50"/>
      <c r="I46" s="5"/>
      <c r="J46" s="5"/>
      <c r="K46" s="5"/>
      <c r="L46" s="5"/>
      <c r="M46" s="5"/>
      <c r="N46" s="5"/>
    </row>
    <row r="47" spans="1:14" x14ac:dyDescent="0.25">
      <c r="A47" s="15">
        <v>1</v>
      </c>
      <c r="B47" s="15">
        <v>2</v>
      </c>
      <c r="C47" s="15">
        <v>3</v>
      </c>
      <c r="D47" s="15">
        <v>4</v>
      </c>
      <c r="E47" s="16">
        <v>5</v>
      </c>
      <c r="F47" s="16">
        <v>6</v>
      </c>
      <c r="G47" s="15">
        <v>7</v>
      </c>
      <c r="I47" s="5"/>
      <c r="J47" s="5"/>
      <c r="K47" s="5"/>
      <c r="L47" s="5"/>
      <c r="M47" s="5"/>
      <c r="N47" s="5"/>
    </row>
    <row r="48" spans="1:14" ht="25.5" x14ac:dyDescent="0.25">
      <c r="A48" s="15" t="s">
        <v>1</v>
      </c>
      <c r="B48" s="15" t="s">
        <v>2</v>
      </c>
      <c r="C48" s="15" t="s">
        <v>3</v>
      </c>
      <c r="D48" s="15" t="s">
        <v>75</v>
      </c>
      <c r="E48" s="18" t="s">
        <v>6</v>
      </c>
      <c r="F48" s="18" t="s">
        <v>4</v>
      </c>
      <c r="G48" s="18" t="s">
        <v>5</v>
      </c>
      <c r="I48" s="5"/>
      <c r="J48" s="5"/>
      <c r="K48" s="5"/>
      <c r="L48" s="5"/>
      <c r="M48" s="5"/>
      <c r="N48" s="5"/>
    </row>
    <row r="49" spans="1:14" x14ac:dyDescent="0.25">
      <c r="A49" s="19">
        <v>1</v>
      </c>
      <c r="B49" s="20" t="s">
        <v>29</v>
      </c>
      <c r="C49" s="20" t="s">
        <v>8</v>
      </c>
      <c r="D49" s="21" t="s">
        <v>31</v>
      </c>
      <c r="E49" s="22">
        <v>51.13</v>
      </c>
      <c r="F49" s="1"/>
      <c r="G49" s="23">
        <f t="shared" ref="G49:G56" si="2">IF(ISNUMBER($D$11),ROUND(F49+F49*$D$11,2),F49)</f>
        <v>0</v>
      </c>
      <c r="I49" s="24"/>
      <c r="J49" s="5"/>
      <c r="K49" s="5"/>
      <c r="L49" s="35"/>
      <c r="M49" s="5"/>
      <c r="N49" s="5"/>
    </row>
    <row r="50" spans="1:14" x14ac:dyDescent="0.25">
      <c r="A50" s="19">
        <v>2</v>
      </c>
      <c r="B50" s="20" t="s">
        <v>29</v>
      </c>
      <c r="C50" s="20" t="s">
        <v>8</v>
      </c>
      <c r="D50" s="21" t="s">
        <v>32</v>
      </c>
      <c r="E50" s="22">
        <v>1.82</v>
      </c>
      <c r="F50" s="1"/>
      <c r="G50" s="23">
        <f t="shared" si="2"/>
        <v>0</v>
      </c>
      <c r="I50" s="24"/>
      <c r="J50" s="5"/>
      <c r="K50" s="5"/>
      <c r="L50" s="35"/>
      <c r="M50" s="5"/>
      <c r="N50" s="5"/>
    </row>
    <row r="51" spans="1:14" x14ac:dyDescent="0.25">
      <c r="A51" s="19">
        <v>3</v>
      </c>
      <c r="B51" s="20" t="s">
        <v>29</v>
      </c>
      <c r="C51" s="20" t="s">
        <v>8</v>
      </c>
      <c r="D51" s="21" t="s">
        <v>33</v>
      </c>
      <c r="E51" s="22">
        <v>16.25</v>
      </c>
      <c r="F51" s="1"/>
      <c r="G51" s="23">
        <f t="shared" si="2"/>
        <v>0</v>
      </c>
      <c r="I51" s="24"/>
      <c r="J51" s="5"/>
      <c r="K51" s="5"/>
      <c r="L51" s="35"/>
      <c r="M51" s="5"/>
      <c r="N51" s="5"/>
    </row>
    <row r="52" spans="1:14" x14ac:dyDescent="0.25">
      <c r="A52" s="19">
        <v>4</v>
      </c>
      <c r="B52" s="20" t="s">
        <v>29</v>
      </c>
      <c r="C52" s="20" t="s">
        <v>8</v>
      </c>
      <c r="D52" s="21" t="s">
        <v>34</v>
      </c>
      <c r="E52" s="22">
        <v>28.82</v>
      </c>
      <c r="F52" s="1"/>
      <c r="G52" s="23">
        <f t="shared" si="2"/>
        <v>0</v>
      </c>
      <c r="I52" s="24"/>
      <c r="J52" s="5"/>
      <c r="K52" s="5"/>
      <c r="L52" s="35"/>
      <c r="M52" s="5"/>
      <c r="N52" s="5"/>
    </row>
    <row r="53" spans="1:14" x14ac:dyDescent="0.25">
      <c r="A53" s="19">
        <v>5</v>
      </c>
      <c r="B53" s="20" t="s">
        <v>29</v>
      </c>
      <c r="C53" s="20" t="s">
        <v>8</v>
      </c>
      <c r="D53" s="21" t="s">
        <v>35</v>
      </c>
      <c r="E53" s="22">
        <v>39.21</v>
      </c>
      <c r="F53" s="1"/>
      <c r="G53" s="23">
        <f t="shared" si="2"/>
        <v>0</v>
      </c>
      <c r="I53" s="24"/>
      <c r="J53" s="5"/>
      <c r="K53" s="5"/>
      <c r="L53" s="35"/>
      <c r="M53" s="5"/>
      <c r="N53" s="5"/>
    </row>
    <row r="54" spans="1:14" x14ac:dyDescent="0.25">
      <c r="A54" s="19">
        <v>6</v>
      </c>
      <c r="B54" s="20" t="s">
        <v>29</v>
      </c>
      <c r="C54" s="20" t="s">
        <v>8</v>
      </c>
      <c r="D54" s="21" t="s">
        <v>36</v>
      </c>
      <c r="E54" s="22">
        <v>3.57</v>
      </c>
      <c r="F54" s="1"/>
      <c r="G54" s="23">
        <f t="shared" si="2"/>
        <v>0</v>
      </c>
      <c r="I54" s="24"/>
      <c r="J54" s="5"/>
      <c r="K54" s="5"/>
      <c r="L54" s="35"/>
      <c r="M54" s="5"/>
      <c r="N54" s="5"/>
    </row>
    <row r="55" spans="1:14" x14ac:dyDescent="0.25">
      <c r="A55" s="19">
        <v>7</v>
      </c>
      <c r="B55" s="20" t="s">
        <v>29</v>
      </c>
      <c r="C55" s="20" t="s">
        <v>8</v>
      </c>
      <c r="D55" s="21" t="s">
        <v>37</v>
      </c>
      <c r="E55" s="22">
        <v>18.399999999999999</v>
      </c>
      <c r="F55" s="1"/>
      <c r="G55" s="23">
        <f t="shared" si="2"/>
        <v>0</v>
      </c>
      <c r="I55" s="24"/>
      <c r="J55" s="5"/>
      <c r="K55" s="5"/>
      <c r="L55" s="35"/>
      <c r="M55" s="5"/>
      <c r="N55" s="5"/>
    </row>
    <row r="56" spans="1:14" x14ac:dyDescent="0.25">
      <c r="A56" s="19">
        <v>8</v>
      </c>
      <c r="B56" s="20" t="s">
        <v>29</v>
      </c>
      <c r="C56" s="20" t="s">
        <v>8</v>
      </c>
      <c r="D56" s="21" t="s">
        <v>38</v>
      </c>
      <c r="E56" s="22">
        <v>47.42</v>
      </c>
      <c r="F56" s="1"/>
      <c r="G56" s="23">
        <f t="shared" si="2"/>
        <v>0</v>
      </c>
      <c r="I56" s="24"/>
      <c r="J56" s="5"/>
      <c r="K56" s="5"/>
      <c r="L56" s="35"/>
      <c r="M56" s="5"/>
      <c r="N56" s="5"/>
    </row>
    <row r="57" spans="1:14" x14ac:dyDescent="0.25">
      <c r="A57" s="25"/>
      <c r="B57" s="26"/>
      <c r="C57" s="26"/>
      <c r="D57" s="27"/>
      <c r="E57" s="28" t="s">
        <v>74</v>
      </c>
      <c r="F57" s="29">
        <f>SUM(F49:F56)</f>
        <v>0</v>
      </c>
      <c r="G57" s="29">
        <f>F57*1.08</f>
        <v>0</v>
      </c>
      <c r="I57" s="30"/>
      <c r="J57" s="31"/>
      <c r="K57" s="32"/>
      <c r="L57" s="35"/>
      <c r="M57" s="5"/>
      <c r="N57" s="5"/>
    </row>
    <row r="58" spans="1:14" ht="15.75" thickBot="1" x14ac:dyDescent="0.3">
      <c r="I58" s="5"/>
      <c r="J58" s="5"/>
      <c r="K58" s="5"/>
      <c r="L58" s="5"/>
      <c r="M58" s="5"/>
      <c r="N58" s="5"/>
    </row>
    <row r="59" spans="1:14" ht="15" customHeight="1" x14ac:dyDescent="0.25">
      <c r="A59" s="45" t="s">
        <v>83</v>
      </c>
      <c r="B59" s="46"/>
      <c r="C59" s="46"/>
      <c r="D59" s="46"/>
      <c r="E59" s="46"/>
      <c r="F59" s="46"/>
      <c r="G59" s="47"/>
      <c r="I59" s="5"/>
      <c r="J59" s="5"/>
      <c r="K59" s="5"/>
      <c r="L59" s="5"/>
      <c r="M59" s="5"/>
      <c r="N59" s="5"/>
    </row>
    <row r="60" spans="1:14" ht="15.75" customHeight="1" thickBot="1" x14ac:dyDescent="0.3">
      <c r="A60" s="48"/>
      <c r="B60" s="49"/>
      <c r="C60" s="49"/>
      <c r="D60" s="49"/>
      <c r="E60" s="49"/>
      <c r="F60" s="49"/>
      <c r="G60" s="50"/>
      <c r="I60" s="5"/>
      <c r="J60" s="5"/>
      <c r="K60" s="5"/>
      <c r="L60" s="5"/>
      <c r="M60" s="5"/>
      <c r="N60" s="5"/>
    </row>
    <row r="61" spans="1:14" x14ac:dyDescent="0.25">
      <c r="A61" s="15">
        <v>1</v>
      </c>
      <c r="B61" s="15">
        <v>2</v>
      </c>
      <c r="C61" s="15">
        <v>3</v>
      </c>
      <c r="D61" s="15">
        <v>4</v>
      </c>
      <c r="E61" s="16">
        <v>5</v>
      </c>
      <c r="F61" s="16">
        <v>6</v>
      </c>
      <c r="G61" s="15">
        <v>7</v>
      </c>
      <c r="I61" s="5"/>
      <c r="J61" s="5"/>
      <c r="K61" s="5"/>
      <c r="L61" s="5"/>
      <c r="M61" s="5"/>
      <c r="N61" s="5"/>
    </row>
    <row r="62" spans="1:14" ht="25.5" x14ac:dyDescent="0.25">
      <c r="A62" s="15" t="s">
        <v>1</v>
      </c>
      <c r="B62" s="15" t="s">
        <v>2</v>
      </c>
      <c r="C62" s="15" t="s">
        <v>3</v>
      </c>
      <c r="D62" s="17" t="s">
        <v>75</v>
      </c>
      <c r="E62" s="18" t="s">
        <v>6</v>
      </c>
      <c r="F62" s="18" t="s">
        <v>4</v>
      </c>
      <c r="G62" s="18" t="s">
        <v>5</v>
      </c>
      <c r="I62" s="5"/>
      <c r="J62" s="5"/>
      <c r="K62" s="5"/>
      <c r="L62" s="31"/>
      <c r="M62" s="5"/>
      <c r="N62" s="5"/>
    </row>
    <row r="63" spans="1:14" x14ac:dyDescent="0.25">
      <c r="A63" s="19">
        <v>1</v>
      </c>
      <c r="B63" s="20" t="s">
        <v>29</v>
      </c>
      <c r="C63" s="20" t="s">
        <v>8</v>
      </c>
      <c r="D63" s="21" t="s">
        <v>39</v>
      </c>
      <c r="E63" s="22">
        <v>3.64</v>
      </c>
      <c r="F63" s="1"/>
      <c r="G63" s="23">
        <f t="shared" ref="G63:G83" si="3">IF(ISNUMBER($D$11),ROUND(F63+F63*$D$11,2),F63)</f>
        <v>0</v>
      </c>
      <c r="I63" s="24"/>
      <c r="J63" s="5"/>
      <c r="K63" s="5"/>
      <c r="L63" s="35"/>
      <c r="M63" s="35"/>
      <c r="N63" s="5"/>
    </row>
    <row r="64" spans="1:14" x14ac:dyDescent="0.25">
      <c r="A64" s="19">
        <f>A63+1</f>
        <v>2</v>
      </c>
      <c r="B64" s="20" t="s">
        <v>29</v>
      </c>
      <c r="C64" s="20" t="s">
        <v>8</v>
      </c>
      <c r="D64" s="21" t="s">
        <v>40</v>
      </c>
      <c r="E64" s="22">
        <v>3.67</v>
      </c>
      <c r="F64" s="1"/>
      <c r="G64" s="23">
        <f t="shared" si="3"/>
        <v>0</v>
      </c>
      <c r="I64" s="24"/>
      <c r="J64" s="5"/>
      <c r="K64" s="5"/>
      <c r="L64" s="35"/>
      <c r="M64" s="35"/>
      <c r="N64" s="5"/>
    </row>
    <row r="65" spans="1:14" x14ac:dyDescent="0.25">
      <c r="A65" s="19">
        <f t="shared" ref="A65:A83" si="4">A64+1</f>
        <v>3</v>
      </c>
      <c r="B65" s="20" t="s">
        <v>29</v>
      </c>
      <c r="C65" s="20" t="s">
        <v>8</v>
      </c>
      <c r="D65" s="21" t="s">
        <v>41</v>
      </c>
      <c r="E65" s="22">
        <v>3</v>
      </c>
      <c r="F65" s="1"/>
      <c r="G65" s="23">
        <f t="shared" si="3"/>
        <v>0</v>
      </c>
      <c r="I65" s="24"/>
      <c r="J65" s="5"/>
      <c r="K65" s="5"/>
      <c r="L65" s="35"/>
      <c r="M65" s="35"/>
      <c r="N65" s="5"/>
    </row>
    <row r="66" spans="1:14" x14ac:dyDescent="0.25">
      <c r="A66" s="19">
        <f t="shared" si="4"/>
        <v>4</v>
      </c>
      <c r="B66" s="20" t="s">
        <v>29</v>
      </c>
      <c r="C66" s="20" t="s">
        <v>8</v>
      </c>
      <c r="D66" s="21" t="s">
        <v>42</v>
      </c>
      <c r="E66" s="22">
        <v>1.82</v>
      </c>
      <c r="F66" s="1"/>
      <c r="G66" s="23">
        <f t="shared" si="3"/>
        <v>0</v>
      </c>
      <c r="I66" s="24"/>
      <c r="J66" s="5"/>
      <c r="K66" s="5"/>
      <c r="L66" s="35"/>
      <c r="M66" s="35"/>
      <c r="N66" s="5"/>
    </row>
    <row r="67" spans="1:14" x14ac:dyDescent="0.25">
      <c r="A67" s="19">
        <f t="shared" si="4"/>
        <v>5</v>
      </c>
      <c r="B67" s="20" t="s">
        <v>29</v>
      </c>
      <c r="C67" s="20" t="s">
        <v>8</v>
      </c>
      <c r="D67" s="21" t="s">
        <v>43</v>
      </c>
      <c r="E67" s="22">
        <v>31.74</v>
      </c>
      <c r="F67" s="1"/>
      <c r="G67" s="23">
        <f t="shared" si="3"/>
        <v>0</v>
      </c>
      <c r="I67" s="24"/>
      <c r="J67" s="5"/>
      <c r="K67" s="5"/>
      <c r="L67" s="35"/>
      <c r="M67" s="35"/>
      <c r="N67" s="5"/>
    </row>
    <row r="68" spans="1:14" x14ac:dyDescent="0.25">
      <c r="A68" s="19">
        <f t="shared" si="4"/>
        <v>6</v>
      </c>
      <c r="B68" s="20" t="s">
        <v>29</v>
      </c>
      <c r="C68" s="20" t="s">
        <v>8</v>
      </c>
      <c r="D68" s="21" t="s">
        <v>44</v>
      </c>
      <c r="E68" s="22">
        <v>3.74</v>
      </c>
      <c r="F68" s="1"/>
      <c r="G68" s="23">
        <f t="shared" si="3"/>
        <v>0</v>
      </c>
      <c r="I68" s="24"/>
      <c r="J68" s="5"/>
      <c r="K68" s="5"/>
      <c r="L68" s="35"/>
      <c r="M68" s="35"/>
      <c r="N68" s="5"/>
    </row>
    <row r="69" spans="1:14" x14ac:dyDescent="0.25">
      <c r="A69" s="19">
        <f t="shared" si="4"/>
        <v>7</v>
      </c>
      <c r="B69" s="20" t="s">
        <v>29</v>
      </c>
      <c r="C69" s="20" t="s">
        <v>8</v>
      </c>
      <c r="D69" s="21" t="s">
        <v>45</v>
      </c>
      <c r="E69" s="22">
        <v>20.72</v>
      </c>
      <c r="F69" s="1"/>
      <c r="G69" s="23">
        <f t="shared" si="3"/>
        <v>0</v>
      </c>
      <c r="I69" s="24"/>
      <c r="J69" s="5"/>
      <c r="K69" s="5"/>
      <c r="L69" s="35"/>
      <c r="M69" s="35"/>
      <c r="N69" s="5"/>
    </row>
    <row r="70" spans="1:14" x14ac:dyDescent="0.25">
      <c r="A70" s="19">
        <f t="shared" si="4"/>
        <v>8</v>
      </c>
      <c r="B70" s="20" t="s">
        <v>29</v>
      </c>
      <c r="C70" s="20" t="s">
        <v>8</v>
      </c>
      <c r="D70" s="21" t="s">
        <v>46</v>
      </c>
      <c r="E70" s="22">
        <v>5.8</v>
      </c>
      <c r="F70" s="1"/>
      <c r="G70" s="23">
        <f t="shared" si="3"/>
        <v>0</v>
      </c>
      <c r="I70" s="24"/>
      <c r="J70" s="5"/>
      <c r="K70" s="5"/>
      <c r="L70" s="35"/>
      <c r="M70" s="35"/>
      <c r="N70" s="5"/>
    </row>
    <row r="71" spans="1:14" x14ac:dyDescent="0.25">
      <c r="A71" s="19">
        <f t="shared" si="4"/>
        <v>9</v>
      </c>
      <c r="B71" s="20" t="s">
        <v>29</v>
      </c>
      <c r="C71" s="20" t="s">
        <v>8</v>
      </c>
      <c r="D71" s="21" t="s">
        <v>47</v>
      </c>
      <c r="E71" s="22">
        <v>2.46</v>
      </c>
      <c r="F71" s="1"/>
      <c r="G71" s="23">
        <f t="shared" si="3"/>
        <v>0</v>
      </c>
      <c r="I71" s="24"/>
      <c r="J71" s="5"/>
      <c r="K71" s="5"/>
      <c r="L71" s="35"/>
      <c r="M71" s="35"/>
      <c r="N71" s="5"/>
    </row>
    <row r="72" spans="1:14" x14ac:dyDescent="0.25">
      <c r="A72" s="19">
        <f t="shared" si="4"/>
        <v>10</v>
      </c>
      <c r="B72" s="20" t="s">
        <v>29</v>
      </c>
      <c r="C72" s="20" t="s">
        <v>8</v>
      </c>
      <c r="D72" s="21" t="s">
        <v>48</v>
      </c>
      <c r="E72" s="22">
        <v>38.92</v>
      </c>
      <c r="F72" s="1"/>
      <c r="G72" s="23">
        <f t="shared" si="3"/>
        <v>0</v>
      </c>
      <c r="I72" s="24"/>
      <c r="J72" s="5"/>
      <c r="K72" s="5"/>
      <c r="L72" s="35"/>
      <c r="M72" s="35"/>
      <c r="N72" s="5"/>
    </row>
    <row r="73" spans="1:14" x14ac:dyDescent="0.25">
      <c r="A73" s="19">
        <f t="shared" si="4"/>
        <v>11</v>
      </c>
      <c r="B73" s="20" t="s">
        <v>29</v>
      </c>
      <c r="C73" s="20" t="s">
        <v>8</v>
      </c>
      <c r="D73" s="21" t="s">
        <v>49</v>
      </c>
      <c r="E73" s="22">
        <v>20.23</v>
      </c>
      <c r="F73" s="1"/>
      <c r="G73" s="23">
        <f t="shared" si="3"/>
        <v>0</v>
      </c>
      <c r="I73" s="24"/>
      <c r="J73" s="5"/>
      <c r="K73" s="5"/>
      <c r="L73" s="35"/>
      <c r="M73" s="35"/>
      <c r="N73" s="5"/>
    </row>
    <row r="74" spans="1:14" x14ac:dyDescent="0.25">
      <c r="A74" s="19">
        <f t="shared" si="4"/>
        <v>12</v>
      </c>
      <c r="B74" s="20" t="s">
        <v>29</v>
      </c>
      <c r="C74" s="20" t="s">
        <v>8</v>
      </c>
      <c r="D74" s="21" t="s">
        <v>50</v>
      </c>
      <c r="E74" s="22">
        <v>5.07</v>
      </c>
      <c r="F74" s="1"/>
      <c r="G74" s="23">
        <f t="shared" si="3"/>
        <v>0</v>
      </c>
      <c r="I74" s="24"/>
      <c r="J74" s="5"/>
      <c r="K74" s="5"/>
      <c r="L74" s="35"/>
      <c r="M74" s="35"/>
      <c r="N74" s="5"/>
    </row>
    <row r="75" spans="1:14" x14ac:dyDescent="0.25">
      <c r="A75" s="19">
        <f t="shared" si="4"/>
        <v>13</v>
      </c>
      <c r="B75" s="20" t="s">
        <v>29</v>
      </c>
      <c r="C75" s="20" t="s">
        <v>8</v>
      </c>
      <c r="D75" s="21" t="s">
        <v>51</v>
      </c>
      <c r="E75" s="22">
        <v>83.95</v>
      </c>
      <c r="F75" s="1"/>
      <c r="G75" s="23">
        <f t="shared" si="3"/>
        <v>0</v>
      </c>
      <c r="I75" s="24"/>
      <c r="J75" s="5"/>
      <c r="K75" s="5"/>
      <c r="L75" s="35"/>
      <c r="M75" s="35"/>
      <c r="N75" s="5"/>
    </row>
    <row r="76" spans="1:14" x14ac:dyDescent="0.25">
      <c r="A76" s="19">
        <f t="shared" si="4"/>
        <v>14</v>
      </c>
      <c r="B76" s="20" t="s">
        <v>29</v>
      </c>
      <c r="C76" s="20" t="s">
        <v>8</v>
      </c>
      <c r="D76" s="21" t="s">
        <v>52</v>
      </c>
      <c r="E76" s="22">
        <v>5.63</v>
      </c>
      <c r="F76" s="1"/>
      <c r="G76" s="23">
        <f t="shared" si="3"/>
        <v>0</v>
      </c>
      <c r="I76" s="24"/>
      <c r="J76" s="5"/>
      <c r="K76" s="5"/>
      <c r="L76" s="35"/>
      <c r="M76" s="35"/>
      <c r="N76" s="5"/>
    </row>
    <row r="77" spans="1:14" x14ac:dyDescent="0.25">
      <c r="A77" s="19">
        <f t="shared" si="4"/>
        <v>15</v>
      </c>
      <c r="B77" s="20" t="s">
        <v>29</v>
      </c>
      <c r="C77" s="20" t="s">
        <v>8</v>
      </c>
      <c r="D77" s="21" t="s">
        <v>53</v>
      </c>
      <c r="E77" s="22">
        <v>7.58</v>
      </c>
      <c r="F77" s="1"/>
      <c r="G77" s="23">
        <f t="shared" si="3"/>
        <v>0</v>
      </c>
      <c r="I77" s="24"/>
      <c r="J77" s="5"/>
      <c r="K77" s="5"/>
      <c r="L77" s="35"/>
      <c r="M77" s="35"/>
      <c r="N77" s="5"/>
    </row>
    <row r="78" spans="1:14" x14ac:dyDescent="0.25">
      <c r="A78" s="19">
        <f t="shared" si="4"/>
        <v>16</v>
      </c>
      <c r="B78" s="20" t="s">
        <v>29</v>
      </c>
      <c r="C78" s="20" t="s">
        <v>8</v>
      </c>
      <c r="D78" s="21" t="s">
        <v>54</v>
      </c>
      <c r="E78" s="22">
        <v>13.23</v>
      </c>
      <c r="F78" s="1"/>
      <c r="G78" s="23">
        <f t="shared" si="3"/>
        <v>0</v>
      </c>
      <c r="I78" s="24"/>
      <c r="J78" s="5"/>
      <c r="K78" s="5"/>
      <c r="L78" s="35"/>
      <c r="M78" s="35"/>
      <c r="N78" s="5"/>
    </row>
    <row r="79" spans="1:14" x14ac:dyDescent="0.25">
      <c r="A79" s="19">
        <f t="shared" si="4"/>
        <v>17</v>
      </c>
      <c r="B79" s="20" t="s">
        <v>29</v>
      </c>
      <c r="C79" s="20" t="s">
        <v>8</v>
      </c>
      <c r="D79" s="21" t="s">
        <v>55</v>
      </c>
      <c r="E79" s="22">
        <v>19.62</v>
      </c>
      <c r="F79" s="1"/>
      <c r="G79" s="23">
        <f t="shared" si="3"/>
        <v>0</v>
      </c>
      <c r="I79" s="24"/>
      <c r="J79" s="5"/>
      <c r="K79" s="5"/>
      <c r="L79" s="35"/>
      <c r="M79" s="35"/>
      <c r="N79" s="5"/>
    </row>
    <row r="80" spans="1:14" x14ac:dyDescent="0.25">
      <c r="A80" s="19">
        <f t="shared" si="4"/>
        <v>18</v>
      </c>
      <c r="B80" s="20" t="s">
        <v>29</v>
      </c>
      <c r="C80" s="20" t="s">
        <v>8</v>
      </c>
      <c r="D80" s="21" t="s">
        <v>56</v>
      </c>
      <c r="E80" s="22">
        <v>4.05</v>
      </c>
      <c r="F80" s="1"/>
      <c r="G80" s="23">
        <f t="shared" si="3"/>
        <v>0</v>
      </c>
      <c r="I80" s="24"/>
      <c r="J80" s="5"/>
      <c r="K80" s="5"/>
      <c r="L80" s="35"/>
      <c r="M80" s="35"/>
      <c r="N80" s="5"/>
    </row>
    <row r="81" spans="1:14" x14ac:dyDescent="0.25">
      <c r="A81" s="19">
        <f t="shared" si="4"/>
        <v>19</v>
      </c>
      <c r="B81" s="20" t="s">
        <v>29</v>
      </c>
      <c r="C81" s="20" t="s">
        <v>8</v>
      </c>
      <c r="D81" s="21" t="s">
        <v>57</v>
      </c>
      <c r="E81" s="22">
        <v>0.31</v>
      </c>
      <c r="F81" s="1"/>
      <c r="G81" s="23">
        <f t="shared" si="3"/>
        <v>0</v>
      </c>
      <c r="I81" s="24"/>
      <c r="J81" s="5"/>
      <c r="K81" s="5"/>
      <c r="L81" s="35"/>
      <c r="M81" s="35"/>
      <c r="N81" s="5"/>
    </row>
    <row r="82" spans="1:14" x14ac:dyDescent="0.25">
      <c r="A82" s="19">
        <f t="shared" si="4"/>
        <v>20</v>
      </c>
      <c r="B82" s="20" t="s">
        <v>29</v>
      </c>
      <c r="C82" s="20" t="s">
        <v>8</v>
      </c>
      <c r="D82" s="21" t="s">
        <v>58</v>
      </c>
      <c r="E82" s="22">
        <v>5.0599999999999996</v>
      </c>
      <c r="F82" s="1"/>
      <c r="G82" s="23">
        <f t="shared" si="3"/>
        <v>0</v>
      </c>
      <c r="I82" s="24"/>
      <c r="J82" s="5"/>
      <c r="K82" s="5"/>
      <c r="L82" s="35"/>
      <c r="M82" s="35"/>
      <c r="N82" s="5"/>
    </row>
    <row r="83" spans="1:14" x14ac:dyDescent="0.25">
      <c r="A83" s="19">
        <f t="shared" si="4"/>
        <v>21</v>
      </c>
      <c r="B83" s="20" t="s">
        <v>29</v>
      </c>
      <c r="C83" s="20" t="s">
        <v>8</v>
      </c>
      <c r="D83" s="21" t="s">
        <v>30</v>
      </c>
      <c r="E83" s="22">
        <v>48.85</v>
      </c>
      <c r="F83" s="1"/>
      <c r="G83" s="23">
        <f t="shared" si="3"/>
        <v>0</v>
      </c>
      <c r="I83" s="24"/>
      <c r="J83" s="5"/>
      <c r="K83" s="5"/>
      <c r="L83" s="35"/>
      <c r="M83" s="35"/>
      <c r="N83" s="5"/>
    </row>
    <row r="84" spans="1:14" x14ac:dyDescent="0.25">
      <c r="A84" s="25"/>
      <c r="B84" s="26"/>
      <c r="C84" s="26"/>
      <c r="D84" s="27"/>
      <c r="E84" s="28" t="s">
        <v>74</v>
      </c>
      <c r="F84" s="29">
        <f>SUM(F63:F80)</f>
        <v>0</v>
      </c>
      <c r="G84" s="29">
        <f>F84*1.08</f>
        <v>0</v>
      </c>
      <c r="I84" s="30"/>
      <c r="J84" s="31"/>
      <c r="K84" s="31"/>
      <c r="L84" s="35"/>
      <c r="M84" s="35"/>
      <c r="N84" s="5"/>
    </row>
    <row r="85" spans="1:14" ht="15.75" thickBot="1" x14ac:dyDescent="0.3">
      <c r="I85" s="5"/>
      <c r="J85" s="5"/>
      <c r="K85" s="5"/>
      <c r="L85" s="5"/>
      <c r="M85" s="5"/>
      <c r="N85" s="5"/>
    </row>
    <row r="86" spans="1:14" ht="15" customHeight="1" x14ac:dyDescent="0.25">
      <c r="A86" s="45" t="s">
        <v>84</v>
      </c>
      <c r="B86" s="46"/>
      <c r="C86" s="46"/>
      <c r="D86" s="46"/>
      <c r="E86" s="46"/>
      <c r="F86" s="46"/>
      <c r="G86" s="47"/>
      <c r="I86" s="5"/>
      <c r="J86" s="5"/>
      <c r="K86" s="5"/>
      <c r="L86" s="5"/>
      <c r="M86" s="5"/>
      <c r="N86" s="5"/>
    </row>
    <row r="87" spans="1:14" ht="15.75" customHeight="1" thickBot="1" x14ac:dyDescent="0.3">
      <c r="A87" s="48"/>
      <c r="B87" s="49"/>
      <c r="C87" s="49"/>
      <c r="D87" s="49"/>
      <c r="E87" s="49"/>
      <c r="F87" s="49"/>
      <c r="G87" s="50"/>
      <c r="I87" s="5"/>
      <c r="J87" s="5"/>
      <c r="K87" s="5"/>
      <c r="L87" s="5"/>
      <c r="M87" s="5"/>
      <c r="N87" s="5"/>
    </row>
    <row r="88" spans="1:14" x14ac:dyDescent="0.25">
      <c r="A88" s="36">
        <v>1</v>
      </c>
      <c r="B88" s="36">
        <v>2</v>
      </c>
      <c r="C88" s="36">
        <v>3</v>
      </c>
      <c r="D88" s="36">
        <v>4</v>
      </c>
      <c r="E88" s="37">
        <v>5</v>
      </c>
      <c r="F88" s="38"/>
      <c r="G88" s="36">
        <v>8</v>
      </c>
      <c r="I88" s="5"/>
      <c r="J88" s="5"/>
      <c r="K88" s="5"/>
      <c r="L88" s="5"/>
      <c r="M88" s="5"/>
      <c r="N88" s="5"/>
    </row>
    <row r="89" spans="1:14" ht="25.5" x14ac:dyDescent="0.25">
      <c r="A89" s="15" t="s">
        <v>1</v>
      </c>
      <c r="B89" s="15" t="s">
        <v>2</v>
      </c>
      <c r="C89" s="15" t="s">
        <v>3</v>
      </c>
      <c r="D89" s="17" t="s">
        <v>75</v>
      </c>
      <c r="E89" s="18" t="s">
        <v>6</v>
      </c>
      <c r="F89" s="18" t="s">
        <v>4</v>
      </c>
      <c r="G89" s="18" t="s">
        <v>5</v>
      </c>
      <c r="I89" s="5"/>
      <c r="J89" s="5"/>
      <c r="K89" s="5"/>
      <c r="L89" s="5"/>
      <c r="M89" s="5"/>
      <c r="N89" s="5"/>
    </row>
    <row r="90" spans="1:14" x14ac:dyDescent="0.25">
      <c r="A90" s="19">
        <v>1</v>
      </c>
      <c r="B90" s="20" t="s">
        <v>29</v>
      </c>
      <c r="C90" s="20" t="s">
        <v>8</v>
      </c>
      <c r="D90" s="21" t="s">
        <v>59</v>
      </c>
      <c r="E90" s="22">
        <v>1.44</v>
      </c>
      <c r="F90" s="1"/>
      <c r="G90" s="23">
        <f t="shared" ref="G90:G93" si="5">IF(ISNUMBER($D$11),ROUND(F90+F90*$D$11,2),F90)</f>
        <v>0</v>
      </c>
      <c r="I90" s="24"/>
      <c r="J90" s="5"/>
      <c r="K90" s="5"/>
      <c r="L90" s="35"/>
      <c r="M90" s="39"/>
      <c r="N90" s="5"/>
    </row>
    <row r="91" spans="1:14" x14ac:dyDescent="0.25">
      <c r="A91" s="19">
        <v>2</v>
      </c>
      <c r="B91" s="20" t="s">
        <v>29</v>
      </c>
      <c r="C91" s="20" t="s">
        <v>8</v>
      </c>
      <c r="D91" s="21" t="s">
        <v>60</v>
      </c>
      <c r="E91" s="22">
        <v>12.03</v>
      </c>
      <c r="F91" s="1"/>
      <c r="G91" s="23">
        <f t="shared" si="5"/>
        <v>0</v>
      </c>
      <c r="I91" s="24"/>
      <c r="J91" s="5"/>
      <c r="K91" s="5"/>
      <c r="L91" s="35"/>
      <c r="M91" s="35"/>
      <c r="N91" s="5"/>
    </row>
    <row r="92" spans="1:14" x14ac:dyDescent="0.25">
      <c r="A92" s="19">
        <v>3</v>
      </c>
      <c r="B92" s="20" t="s">
        <v>29</v>
      </c>
      <c r="C92" s="20" t="s">
        <v>8</v>
      </c>
      <c r="D92" s="21" t="s">
        <v>61</v>
      </c>
      <c r="E92" s="22">
        <v>10.3</v>
      </c>
      <c r="F92" s="1"/>
      <c r="G92" s="23">
        <f t="shared" si="5"/>
        <v>0</v>
      </c>
      <c r="I92" s="24"/>
      <c r="J92" s="5"/>
      <c r="K92" s="5"/>
      <c r="L92" s="35"/>
      <c r="M92" s="35"/>
      <c r="N92" s="5"/>
    </row>
    <row r="93" spans="1:14" x14ac:dyDescent="0.25">
      <c r="A93" s="19">
        <v>4</v>
      </c>
      <c r="B93" s="20" t="s">
        <v>29</v>
      </c>
      <c r="C93" s="20" t="s">
        <v>8</v>
      </c>
      <c r="D93" s="21" t="s">
        <v>62</v>
      </c>
      <c r="E93" s="22">
        <v>63.35</v>
      </c>
      <c r="F93" s="1"/>
      <c r="G93" s="23">
        <f t="shared" si="5"/>
        <v>0</v>
      </c>
      <c r="I93" s="24"/>
      <c r="J93" s="5"/>
      <c r="K93" s="5"/>
      <c r="L93" s="35"/>
      <c r="M93" s="35"/>
      <c r="N93" s="5"/>
    </row>
    <row r="94" spans="1:14" x14ac:dyDescent="0.25">
      <c r="A94" s="40"/>
      <c r="B94" s="41"/>
      <c r="C94" s="41"/>
      <c r="D94" s="42"/>
      <c r="E94" s="28" t="s">
        <v>74</v>
      </c>
      <c r="F94" s="29">
        <f>SUM(F90:F93)</f>
        <v>0</v>
      </c>
      <c r="G94" s="29">
        <f>F94*1.08</f>
        <v>0</v>
      </c>
      <c r="I94" s="30"/>
      <c r="J94" s="31"/>
      <c r="K94" s="31"/>
      <c r="L94" s="35"/>
      <c r="M94" s="5"/>
      <c r="N94" s="5"/>
    </row>
    <row r="95" spans="1:14" ht="15.75" thickBot="1" x14ac:dyDescent="0.3">
      <c r="I95" s="5"/>
      <c r="J95" s="5"/>
      <c r="K95" s="5"/>
      <c r="L95" s="5"/>
      <c r="M95" s="5"/>
      <c r="N95" s="5"/>
    </row>
    <row r="96" spans="1:14" ht="15" customHeight="1" x14ac:dyDescent="0.25">
      <c r="A96" s="45" t="s">
        <v>85</v>
      </c>
      <c r="B96" s="46"/>
      <c r="C96" s="46"/>
      <c r="D96" s="46"/>
      <c r="E96" s="46"/>
      <c r="F96" s="46"/>
      <c r="G96" s="47"/>
      <c r="I96" s="5"/>
      <c r="J96" s="5"/>
      <c r="K96" s="5"/>
      <c r="L96" s="5"/>
      <c r="M96" s="5"/>
      <c r="N96" s="5"/>
    </row>
    <row r="97" spans="1:14" ht="15.75" customHeight="1" thickBot="1" x14ac:dyDescent="0.3">
      <c r="A97" s="48"/>
      <c r="B97" s="49"/>
      <c r="C97" s="49"/>
      <c r="D97" s="49"/>
      <c r="E97" s="49"/>
      <c r="F97" s="49"/>
      <c r="G97" s="50"/>
      <c r="I97" s="5"/>
      <c r="J97" s="5"/>
      <c r="K97" s="5"/>
      <c r="L97" s="5"/>
      <c r="M97" s="5"/>
      <c r="N97" s="5"/>
    </row>
    <row r="98" spans="1:14" x14ac:dyDescent="0.25">
      <c r="A98" s="15">
        <v>1</v>
      </c>
      <c r="B98" s="15">
        <v>2</v>
      </c>
      <c r="C98" s="15">
        <v>3</v>
      </c>
      <c r="D98" s="15">
        <v>4</v>
      </c>
      <c r="E98" s="16">
        <v>5</v>
      </c>
      <c r="F98" s="16">
        <v>6</v>
      </c>
      <c r="G98" s="15">
        <v>7</v>
      </c>
      <c r="I98" s="5"/>
      <c r="J98" s="5"/>
      <c r="K98" s="5"/>
      <c r="L98" s="31"/>
      <c r="M98" s="5"/>
      <c r="N98" s="5"/>
    </row>
    <row r="99" spans="1:14" ht="25.5" x14ac:dyDescent="0.25">
      <c r="A99" s="15" t="s">
        <v>1</v>
      </c>
      <c r="B99" s="15" t="s">
        <v>2</v>
      </c>
      <c r="C99" s="15" t="s">
        <v>3</v>
      </c>
      <c r="D99" s="17" t="s">
        <v>75</v>
      </c>
      <c r="E99" s="18" t="s">
        <v>6</v>
      </c>
      <c r="F99" s="18" t="s">
        <v>4</v>
      </c>
      <c r="G99" s="18" t="s">
        <v>5</v>
      </c>
      <c r="I99" s="5"/>
      <c r="J99" s="5"/>
      <c r="K99" s="5"/>
      <c r="L99" s="5"/>
      <c r="M99" s="5"/>
      <c r="N99" s="5"/>
    </row>
    <row r="100" spans="1:14" x14ac:dyDescent="0.25">
      <c r="A100" s="19">
        <v>1</v>
      </c>
      <c r="B100" s="20" t="s">
        <v>63</v>
      </c>
      <c r="C100" s="20" t="s">
        <v>8</v>
      </c>
      <c r="D100" s="21" t="s">
        <v>64</v>
      </c>
      <c r="E100" s="22">
        <v>49.22</v>
      </c>
      <c r="F100" s="1"/>
      <c r="G100" s="23">
        <f t="shared" ref="G100" si="6">IF(ISNUMBER($D$11),ROUND(F100+F100*$D$11,2),F100)</f>
        <v>0</v>
      </c>
      <c r="I100" s="43"/>
      <c r="J100" s="5"/>
      <c r="K100" s="5"/>
      <c r="L100" s="35"/>
      <c r="M100" s="5"/>
      <c r="N100" s="5"/>
    </row>
    <row r="101" spans="1:14" x14ac:dyDescent="0.25">
      <c r="A101" s="25"/>
      <c r="B101" s="26"/>
      <c r="C101" s="26"/>
      <c r="D101" s="27"/>
      <c r="E101" s="28" t="s">
        <v>74</v>
      </c>
      <c r="F101" s="29">
        <f>SUM(F100:F100)</f>
        <v>0</v>
      </c>
      <c r="G101" s="29">
        <f>F101*1.08</f>
        <v>0</v>
      </c>
      <c r="I101" s="5"/>
      <c r="J101" s="5"/>
      <c r="K101" s="5"/>
      <c r="L101" s="5"/>
      <c r="M101" s="5"/>
      <c r="N101" s="5"/>
    </row>
    <row r="102" spans="1:14" ht="15.75" thickBot="1" x14ac:dyDescent="0.3">
      <c r="I102" s="5"/>
      <c r="J102" s="5"/>
      <c r="K102" s="5"/>
      <c r="L102" s="5"/>
      <c r="M102" s="5"/>
      <c r="N102" s="5"/>
    </row>
    <row r="103" spans="1:14" ht="15" customHeight="1" x14ac:dyDescent="0.25">
      <c r="A103" s="45" t="s">
        <v>86</v>
      </c>
      <c r="B103" s="46"/>
      <c r="C103" s="46"/>
      <c r="D103" s="46"/>
      <c r="E103" s="46"/>
      <c r="F103" s="46"/>
      <c r="G103" s="47"/>
      <c r="I103" s="5"/>
      <c r="J103" s="5"/>
      <c r="K103" s="5"/>
      <c r="L103" s="5"/>
      <c r="M103" s="5"/>
      <c r="N103" s="5"/>
    </row>
    <row r="104" spans="1:14" ht="15.75" customHeight="1" thickBot="1" x14ac:dyDescent="0.3">
      <c r="A104" s="48"/>
      <c r="B104" s="49"/>
      <c r="C104" s="49"/>
      <c r="D104" s="49"/>
      <c r="E104" s="49"/>
      <c r="F104" s="49"/>
      <c r="G104" s="50"/>
      <c r="I104" s="5"/>
      <c r="J104" s="5"/>
      <c r="K104" s="5"/>
      <c r="L104" s="5"/>
      <c r="M104" s="5"/>
      <c r="N104" s="5"/>
    </row>
    <row r="105" spans="1:14" x14ac:dyDescent="0.25">
      <c r="A105" s="15">
        <v>1</v>
      </c>
      <c r="B105" s="15">
        <v>2</v>
      </c>
      <c r="C105" s="15">
        <v>3</v>
      </c>
      <c r="D105" s="15">
        <v>4</v>
      </c>
      <c r="E105" s="16">
        <v>5</v>
      </c>
      <c r="F105" s="16">
        <v>6</v>
      </c>
      <c r="G105" s="15">
        <v>7</v>
      </c>
      <c r="I105" s="5"/>
      <c r="J105" s="5"/>
      <c r="K105" s="5"/>
      <c r="L105" s="5"/>
      <c r="M105" s="5"/>
      <c r="N105" s="5"/>
    </row>
    <row r="106" spans="1:14" ht="25.5" x14ac:dyDescent="0.25">
      <c r="A106" s="15" t="s">
        <v>1</v>
      </c>
      <c r="B106" s="15" t="s">
        <v>2</v>
      </c>
      <c r="C106" s="15" t="s">
        <v>3</v>
      </c>
      <c r="D106" s="17" t="s">
        <v>75</v>
      </c>
      <c r="E106" s="18" t="s">
        <v>6</v>
      </c>
      <c r="F106" s="18" t="s">
        <v>4</v>
      </c>
      <c r="G106" s="18" t="s">
        <v>5</v>
      </c>
      <c r="I106" s="5"/>
      <c r="J106" s="5"/>
      <c r="K106" s="5"/>
      <c r="L106" s="5"/>
      <c r="M106" s="5"/>
      <c r="N106" s="5"/>
    </row>
    <row r="107" spans="1:14" x14ac:dyDescent="0.25">
      <c r="A107" s="19">
        <v>1</v>
      </c>
      <c r="B107" s="20" t="s">
        <v>63</v>
      </c>
      <c r="C107" s="20" t="s">
        <v>8</v>
      </c>
      <c r="D107" s="21" t="s">
        <v>65</v>
      </c>
      <c r="E107" s="22">
        <v>38.369999999999997</v>
      </c>
      <c r="F107" s="1"/>
      <c r="G107" s="23">
        <f t="shared" ref="G107:G108" si="7">IF(ISNUMBER($D$11),ROUND(F107+F107*$D$11,2),F107)</f>
        <v>0</v>
      </c>
      <c r="I107" s="24"/>
      <c r="J107" s="5"/>
      <c r="K107" s="5"/>
      <c r="L107" s="35"/>
      <c r="M107" s="5"/>
      <c r="N107" s="5"/>
    </row>
    <row r="108" spans="1:14" x14ac:dyDescent="0.25">
      <c r="A108" s="19">
        <v>2</v>
      </c>
      <c r="B108" s="20" t="s">
        <v>63</v>
      </c>
      <c r="C108" s="20" t="s">
        <v>8</v>
      </c>
      <c r="D108" s="21" t="s">
        <v>66</v>
      </c>
      <c r="E108" s="22">
        <v>42.42</v>
      </c>
      <c r="F108" s="1"/>
      <c r="G108" s="23">
        <f t="shared" si="7"/>
        <v>0</v>
      </c>
      <c r="I108" s="24"/>
      <c r="J108" s="5"/>
      <c r="K108" s="5"/>
      <c r="L108" s="35"/>
      <c r="M108" s="5"/>
      <c r="N108" s="5"/>
    </row>
    <row r="109" spans="1:14" x14ac:dyDescent="0.25">
      <c r="A109" s="40"/>
      <c r="B109" s="41"/>
      <c r="C109" s="41"/>
      <c r="D109" s="42"/>
      <c r="E109" s="28" t="s">
        <v>74</v>
      </c>
      <c r="F109" s="29">
        <f>SUM(F107:F108)</f>
        <v>0</v>
      </c>
      <c r="G109" s="29">
        <f>F109*1.08</f>
        <v>0</v>
      </c>
      <c r="I109" s="30"/>
      <c r="J109" s="31"/>
      <c r="K109" s="32"/>
      <c r="L109" s="35"/>
      <c r="M109" s="5"/>
      <c r="N109" s="5"/>
    </row>
    <row r="110" spans="1:14" ht="15.75" thickBot="1" x14ac:dyDescent="0.3">
      <c r="I110" s="5"/>
      <c r="J110" s="5"/>
      <c r="K110" s="5"/>
      <c r="L110" s="5"/>
      <c r="M110" s="5"/>
      <c r="N110" s="5"/>
    </row>
    <row r="111" spans="1:14" ht="15" customHeight="1" x14ac:dyDescent="0.25">
      <c r="A111" s="45" t="s">
        <v>87</v>
      </c>
      <c r="B111" s="46"/>
      <c r="C111" s="46"/>
      <c r="D111" s="46"/>
      <c r="E111" s="46"/>
      <c r="F111" s="46"/>
      <c r="G111" s="47"/>
      <c r="I111" s="5"/>
      <c r="J111" s="5"/>
      <c r="K111" s="5"/>
      <c r="L111" s="5"/>
      <c r="M111" s="5"/>
      <c r="N111" s="5"/>
    </row>
    <row r="112" spans="1:14" ht="15.75" customHeight="1" thickBot="1" x14ac:dyDescent="0.3">
      <c r="A112" s="48"/>
      <c r="B112" s="49"/>
      <c r="C112" s="49"/>
      <c r="D112" s="49"/>
      <c r="E112" s="49"/>
      <c r="F112" s="49"/>
      <c r="G112" s="50"/>
      <c r="I112" s="5"/>
      <c r="J112" s="5"/>
      <c r="K112" s="5"/>
      <c r="L112" s="5"/>
      <c r="M112" s="5"/>
      <c r="N112" s="5"/>
    </row>
    <row r="113" spans="1:14" x14ac:dyDescent="0.25">
      <c r="A113" s="15">
        <v>1</v>
      </c>
      <c r="B113" s="15">
        <v>2</v>
      </c>
      <c r="C113" s="15">
        <v>3</v>
      </c>
      <c r="D113" s="15">
        <v>4</v>
      </c>
      <c r="E113" s="16">
        <v>5</v>
      </c>
      <c r="F113" s="16">
        <v>6</v>
      </c>
      <c r="G113" s="15">
        <v>7</v>
      </c>
      <c r="I113" s="5"/>
      <c r="J113" s="5"/>
      <c r="K113" s="5"/>
      <c r="L113" s="5"/>
      <c r="M113" s="5"/>
      <c r="N113" s="5"/>
    </row>
    <row r="114" spans="1:14" ht="25.5" x14ac:dyDescent="0.25">
      <c r="A114" s="15" t="s">
        <v>1</v>
      </c>
      <c r="B114" s="15" t="s">
        <v>2</v>
      </c>
      <c r="C114" s="15" t="s">
        <v>3</v>
      </c>
      <c r="D114" s="17" t="s">
        <v>75</v>
      </c>
      <c r="E114" s="18" t="s">
        <v>6</v>
      </c>
      <c r="F114" s="18" t="s">
        <v>4</v>
      </c>
      <c r="G114" s="18" t="s">
        <v>5</v>
      </c>
      <c r="I114" s="5"/>
      <c r="J114" s="5"/>
      <c r="K114" s="5"/>
      <c r="L114" s="5"/>
      <c r="M114" s="5"/>
      <c r="N114" s="5"/>
    </row>
    <row r="115" spans="1:14" x14ac:dyDescent="0.25">
      <c r="A115" s="19">
        <v>1</v>
      </c>
      <c r="B115" s="20" t="s">
        <v>67</v>
      </c>
      <c r="C115" s="20" t="s">
        <v>68</v>
      </c>
      <c r="D115" s="21" t="s">
        <v>69</v>
      </c>
      <c r="E115" s="22">
        <v>8</v>
      </c>
      <c r="F115" s="1"/>
      <c r="G115" s="23">
        <f t="shared" ref="G115:G119" si="8">IF(ISNUMBER($D$11),ROUND(F115+F115*$D$11,2),F115)</f>
        <v>0</v>
      </c>
      <c r="I115" s="24"/>
      <c r="J115" s="5"/>
      <c r="K115" s="5"/>
      <c r="L115" s="35"/>
      <c r="M115" s="35"/>
      <c r="N115" s="5"/>
    </row>
    <row r="116" spans="1:14" x14ac:dyDescent="0.25">
      <c r="A116" s="19">
        <v>2</v>
      </c>
      <c r="B116" s="20" t="s">
        <v>67</v>
      </c>
      <c r="C116" s="20" t="s">
        <v>68</v>
      </c>
      <c r="D116" s="21" t="s">
        <v>70</v>
      </c>
      <c r="E116" s="22">
        <v>7.2</v>
      </c>
      <c r="F116" s="1"/>
      <c r="G116" s="23">
        <f t="shared" si="8"/>
        <v>0</v>
      </c>
      <c r="I116" s="24"/>
      <c r="J116" s="5"/>
      <c r="K116" s="5"/>
      <c r="L116" s="35"/>
      <c r="M116" s="35"/>
      <c r="N116" s="5"/>
    </row>
    <row r="117" spans="1:14" x14ac:dyDescent="0.25">
      <c r="A117" s="19">
        <v>3</v>
      </c>
      <c r="B117" s="20" t="s">
        <v>67</v>
      </c>
      <c r="C117" s="20" t="s">
        <v>68</v>
      </c>
      <c r="D117" s="21" t="s">
        <v>71</v>
      </c>
      <c r="E117" s="22">
        <v>10.7</v>
      </c>
      <c r="F117" s="1"/>
      <c r="G117" s="23">
        <f t="shared" si="8"/>
        <v>0</v>
      </c>
      <c r="I117" s="24"/>
      <c r="J117" s="5"/>
      <c r="K117" s="5"/>
      <c r="L117" s="35"/>
      <c r="M117" s="35"/>
      <c r="N117" s="5"/>
    </row>
    <row r="118" spans="1:14" x14ac:dyDescent="0.25">
      <c r="A118" s="19">
        <v>4</v>
      </c>
      <c r="B118" s="20" t="s">
        <v>67</v>
      </c>
      <c r="C118" s="20" t="s">
        <v>68</v>
      </c>
      <c r="D118" s="21" t="s">
        <v>72</v>
      </c>
      <c r="E118" s="22">
        <v>7.3</v>
      </c>
      <c r="F118" s="1"/>
      <c r="G118" s="23">
        <f t="shared" si="8"/>
        <v>0</v>
      </c>
      <c r="I118" s="24"/>
      <c r="J118" s="5"/>
      <c r="K118" s="5"/>
      <c r="L118" s="35"/>
      <c r="M118" s="35"/>
      <c r="N118" s="5"/>
    </row>
    <row r="119" spans="1:14" x14ac:dyDescent="0.25">
      <c r="A119" s="19">
        <v>5</v>
      </c>
      <c r="B119" s="20" t="s">
        <v>67</v>
      </c>
      <c r="C119" s="20" t="s">
        <v>68</v>
      </c>
      <c r="D119" s="21" t="s">
        <v>73</v>
      </c>
      <c r="E119" s="22">
        <v>23.2</v>
      </c>
      <c r="F119" s="1"/>
      <c r="G119" s="23">
        <f t="shared" si="8"/>
        <v>0</v>
      </c>
      <c r="I119" s="24"/>
      <c r="J119" s="5"/>
      <c r="K119" s="5"/>
      <c r="L119" s="35"/>
      <c r="M119" s="35"/>
      <c r="N119" s="5"/>
    </row>
    <row r="120" spans="1:14" x14ac:dyDescent="0.25">
      <c r="A120" s="25"/>
      <c r="B120" s="26"/>
      <c r="C120" s="26"/>
      <c r="D120" s="27"/>
      <c r="E120" s="44" t="s">
        <v>74</v>
      </c>
      <c r="F120" s="29">
        <f>SUM(F115:F119)</f>
        <v>0</v>
      </c>
      <c r="G120" s="29">
        <f>F120*1.08</f>
        <v>0</v>
      </c>
      <c r="I120" s="30"/>
      <c r="J120" s="31"/>
      <c r="K120" s="32"/>
      <c r="L120" s="35"/>
      <c r="M120" s="5"/>
      <c r="N120" s="5"/>
    </row>
    <row r="121" spans="1:14" x14ac:dyDescent="0.25">
      <c r="I121" s="5"/>
      <c r="J121" s="5"/>
      <c r="K121" s="5"/>
      <c r="L121" s="5"/>
      <c r="M121" s="5"/>
      <c r="N121" s="5"/>
    </row>
    <row r="122" spans="1:14" ht="48" customHeight="1" x14ac:dyDescent="0.25">
      <c r="E122" s="51" t="s">
        <v>76</v>
      </c>
      <c r="F122" s="51"/>
      <c r="G122" s="51"/>
      <c r="I122" s="5"/>
      <c r="J122" s="5"/>
      <c r="K122" s="5"/>
      <c r="L122" s="5"/>
      <c r="M122" s="5"/>
      <c r="N122" s="5"/>
    </row>
  </sheetData>
  <sheetProtection algorithmName="SHA-512" hashValue="qeuuWLe6pRNHgvsYAbsIPShQo6V5GB0WrDQa253EjrOW65I/m/VjavI+zoI+2eZIfWU0WZOD2DDSEe4SELJYIA==" saltValue="aeR1o36wloTY+PClBJ/F5A==" spinCount="100000" sheet="1" objects="1" scenarios="1"/>
  <mergeCells count="13">
    <mergeCell ref="A31:G32"/>
    <mergeCell ref="A45:G46"/>
    <mergeCell ref="A4:D4"/>
    <mergeCell ref="A5:D6"/>
    <mergeCell ref="A9:H9"/>
    <mergeCell ref="A11:C11"/>
    <mergeCell ref="A14:G15"/>
    <mergeCell ref="A96:G97"/>
    <mergeCell ref="A103:G104"/>
    <mergeCell ref="A111:G112"/>
    <mergeCell ref="E122:G122"/>
    <mergeCell ref="A59:G60"/>
    <mergeCell ref="A86:G87"/>
  </mergeCells>
  <dataValidations count="1">
    <dataValidation type="list" allowBlank="1" showInputMessage="1" showErrorMessage="1" sqref="D11" xr:uid="{00000000-0002-0000-0000-000000000000}">
      <mc:AlternateContent xmlns:x12ac="http://schemas.microsoft.com/office/spreadsheetml/2011/1/ac" xmlns:mc="http://schemas.openxmlformats.org/markup-compatibility/2006">
        <mc:Choice Requires="x12ac">
          <x12ac:list>8%,"""ZWOLNIENIE Z VAT"""</x12ac:list>
        </mc:Choice>
        <mc:Fallback>
          <formula1>"8%,""ZWOLNIENIE Z VAT"""</formula1>
        </mc:Fallback>
      </mc:AlternateContent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FE0045741CF94A8274949F463FBDCD" ma:contentTypeVersion="2" ma:contentTypeDescription="Utwórz nowy dokument." ma:contentTypeScope="" ma:versionID="81c63b54d8b9cef502599772b183238b">
  <xsd:schema xmlns:xsd="http://www.w3.org/2001/XMLSchema" xmlns:xs="http://www.w3.org/2001/XMLSchema" xmlns:p="http://schemas.microsoft.com/office/2006/metadata/properties" xmlns:ns2="ced2267e-b060-4042-b0ba-ca0549759dbe" targetNamespace="http://schemas.microsoft.com/office/2006/metadata/properties" ma:root="true" ma:fieldsID="c9bd3d3fefe228048330e421723bd0b1" ns2:_="">
    <xsd:import namespace="ced2267e-b060-4042-b0ba-ca0549759db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2267e-b060-4042-b0ba-ca0549759d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21C0C-D181-4F09-AD08-CBFA58D2D982}">
  <ds:schemaRefs>
    <ds:schemaRef ds:uri="http://purl.org/dc/terms/"/>
    <ds:schemaRef ds:uri="http://schemas.openxmlformats.org/package/2006/metadata/core-properties"/>
    <ds:schemaRef ds:uri="http://purl.org/dc/dcmitype/"/>
    <ds:schemaRef ds:uri="ced2267e-b060-4042-b0ba-ca0549759db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197FB3-9BF5-4AB4-A5C7-89D3C39B26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24920-15A8-4843-A2B6-5633DAFD12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d2267e-b060-4042-b0ba-ca0549759d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pomocniczy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Kozłowski Przemysław [PGE Dystr. O.Łódź]</dc:creator>
  <cp:keywords/>
  <dc:description/>
  <cp:lastModifiedBy>Niedźwiecka Wioletta [PGE Dystr. O.Zamość]</cp:lastModifiedBy>
  <cp:revision/>
  <dcterms:created xsi:type="dcterms:W3CDTF">2023-07-19T11:16:48Z</dcterms:created>
  <dcterms:modified xsi:type="dcterms:W3CDTF">2026-02-18T06:53:09Z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0x01010075FE0045741CF94A8274949F463FBDCD</vt:lpwstr>
  </property>
  <property fmtid="{D5CDD505-2E9C-101B-9397-08002B2CF9AE}" pid="3" name="_dlc_DocIdItemGuid">
    <vt:lpwstr>a10430d4-54a8-4572-8c3f-64466006f6f3</vt:lpwstr>
  </property>
</Properties>
</file>